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tasa\Desktop\"/>
    </mc:Choice>
  </mc:AlternateContent>
  <bookViews>
    <workbookView xWindow="0" yWindow="0" windowWidth="28800" windowHeight="11235"/>
  </bookViews>
  <sheets>
    <sheet name="Skupna vrednost" sheetId="1" r:id="rId1"/>
    <sheet name="Vrednost (1 leto)" sheetId="2" r:id="rId2"/>
    <sheet name="Vrednost (4 leta)" sheetId="3"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C18" i="1" s="1"/>
  <c r="G22" i="3"/>
  <c r="G21" i="3"/>
  <c r="G20" i="3"/>
  <c r="G19" i="3"/>
  <c r="G18" i="3"/>
  <c r="G17" i="3"/>
  <c r="G16" i="3"/>
  <c r="G15" i="3"/>
  <c r="G14" i="3"/>
  <c r="G13" i="3"/>
  <c r="G12" i="3"/>
  <c r="G11" i="3"/>
  <c r="G10" i="3"/>
  <c r="G9" i="3"/>
  <c r="G8" i="3"/>
  <c r="G7" i="3"/>
  <c r="G6" i="3"/>
  <c r="G5" i="3"/>
  <c r="G4" i="3"/>
  <c r="G3" i="3"/>
  <c r="G23" i="3" s="1"/>
  <c r="G23" i="2"/>
  <c r="G24" i="2" s="1"/>
  <c r="G25" i="2" s="1"/>
  <c r="G24" i="3" l="1"/>
  <c r="G25" i="3" s="1"/>
  <c r="E16" i="3"/>
  <c r="C22" i="3" l="1"/>
  <c r="D22" i="3"/>
  <c r="E22" i="3"/>
  <c r="F22" i="3"/>
  <c r="H22" i="3"/>
  <c r="C21" i="3"/>
  <c r="D21" i="3"/>
  <c r="E21" i="3"/>
  <c r="F21" i="3"/>
  <c r="H21" i="3"/>
  <c r="C20" i="3"/>
  <c r="D20" i="3"/>
  <c r="E20" i="3"/>
  <c r="F20" i="3"/>
  <c r="H20" i="3"/>
  <c r="C19" i="3"/>
  <c r="D19" i="3"/>
  <c r="E19" i="3"/>
  <c r="F19" i="3"/>
  <c r="H19" i="3"/>
  <c r="C18" i="3"/>
  <c r="D18" i="3"/>
  <c r="E18" i="3"/>
  <c r="F18" i="3"/>
  <c r="H18" i="3"/>
  <c r="C17" i="3"/>
  <c r="D17" i="3"/>
  <c r="E17" i="3"/>
  <c r="F17" i="3"/>
  <c r="H17" i="3"/>
  <c r="C16" i="3"/>
  <c r="D16" i="3"/>
  <c r="F16" i="3"/>
  <c r="H16" i="3"/>
  <c r="C15" i="3"/>
  <c r="D15" i="3"/>
  <c r="E15" i="3"/>
  <c r="F15" i="3"/>
  <c r="H15" i="3"/>
  <c r="C14" i="3"/>
  <c r="D14" i="3"/>
  <c r="E14" i="3"/>
  <c r="F14" i="3"/>
  <c r="H14" i="3"/>
  <c r="C13" i="3"/>
  <c r="D13" i="3"/>
  <c r="E13" i="3"/>
  <c r="F13" i="3"/>
  <c r="H13" i="3"/>
  <c r="C12" i="3"/>
  <c r="D12" i="3"/>
  <c r="E12" i="3"/>
  <c r="F12" i="3"/>
  <c r="H12" i="3"/>
  <c r="C11" i="3"/>
  <c r="D11" i="3"/>
  <c r="E11" i="3"/>
  <c r="F11" i="3"/>
  <c r="H11" i="3"/>
  <c r="C10" i="3"/>
  <c r="D10" i="3"/>
  <c r="E10" i="3"/>
  <c r="F10" i="3"/>
  <c r="H10" i="3"/>
  <c r="C9" i="3"/>
  <c r="D9" i="3"/>
  <c r="E9" i="3"/>
  <c r="F9" i="3"/>
  <c r="H9" i="3"/>
  <c r="C8" i="3"/>
  <c r="D8" i="3"/>
  <c r="E8" i="3"/>
  <c r="F8" i="3"/>
  <c r="H8" i="3"/>
  <c r="C7" i="3"/>
  <c r="D7" i="3"/>
  <c r="E7" i="3"/>
  <c r="F7" i="3"/>
  <c r="H7" i="3"/>
  <c r="B7" i="3"/>
  <c r="B8" i="3"/>
  <c r="B9" i="3"/>
  <c r="B10" i="3"/>
  <c r="B11" i="3"/>
  <c r="B12" i="3"/>
  <c r="B13" i="3"/>
  <c r="B14" i="3"/>
  <c r="B15" i="3"/>
  <c r="B16" i="3"/>
  <c r="B17" i="3"/>
  <c r="B18" i="3"/>
  <c r="B19" i="3"/>
  <c r="B20" i="3"/>
  <c r="B21" i="3"/>
  <c r="B22" i="3"/>
  <c r="C6" i="3"/>
  <c r="D6" i="3"/>
  <c r="E6" i="3"/>
  <c r="F6" i="3"/>
  <c r="H6" i="3"/>
  <c r="B6" i="3"/>
  <c r="C5" i="3"/>
  <c r="D5" i="3"/>
  <c r="E5" i="3"/>
  <c r="F5" i="3"/>
  <c r="H5" i="3"/>
  <c r="B5" i="3"/>
  <c r="C4" i="3"/>
  <c r="D4" i="3"/>
  <c r="E4" i="3"/>
  <c r="F4" i="3"/>
  <c r="H4" i="3"/>
  <c r="B4" i="3"/>
  <c r="C3" i="3"/>
  <c r="D3" i="3"/>
  <c r="E3" i="3"/>
  <c r="F3" i="3"/>
  <c r="H3" i="3"/>
  <c r="B3" i="3"/>
  <c r="I4" i="2"/>
  <c r="J4" i="2" s="1"/>
  <c r="I5" i="2"/>
  <c r="J5" i="2" s="1"/>
  <c r="I6" i="2"/>
  <c r="I7" i="2"/>
  <c r="I8" i="2"/>
  <c r="J8" i="2" s="1"/>
  <c r="I9" i="2"/>
  <c r="I10" i="2"/>
  <c r="I11" i="2"/>
  <c r="I12" i="2"/>
  <c r="I13" i="2"/>
  <c r="J13" i="2" s="1"/>
  <c r="I14" i="2"/>
  <c r="I15" i="2"/>
  <c r="J15" i="2" s="1"/>
  <c r="I16" i="2"/>
  <c r="I17" i="2"/>
  <c r="J17" i="2" s="1"/>
  <c r="I18" i="2"/>
  <c r="J18" i="2" s="1"/>
  <c r="I19" i="2"/>
  <c r="I20" i="2"/>
  <c r="J20" i="2" s="1"/>
  <c r="I21" i="2"/>
  <c r="J21" i="2" s="1"/>
  <c r="I22" i="2"/>
  <c r="I3" i="2"/>
  <c r="C23" i="2"/>
  <c r="C24" i="2" s="1"/>
  <c r="D23" i="2"/>
  <c r="E23" i="2"/>
  <c r="F23" i="2"/>
  <c r="B17" i="1" s="1"/>
  <c r="C17" i="1" s="1"/>
  <c r="H23" i="2"/>
  <c r="B23" i="2"/>
  <c r="B13" i="1" s="1"/>
  <c r="C13" i="1" s="1"/>
  <c r="H24" i="2" l="1"/>
  <c r="B19" i="1"/>
  <c r="I5" i="3"/>
  <c r="J5" i="3" s="1"/>
  <c r="K5" i="3" s="1"/>
  <c r="I12" i="3"/>
  <c r="J12" i="3" s="1"/>
  <c r="K12" i="3" s="1"/>
  <c r="I4" i="3"/>
  <c r="J4" i="3" s="1"/>
  <c r="K4" i="3" s="1"/>
  <c r="I6" i="3"/>
  <c r="J6" i="3" s="1"/>
  <c r="B23" i="3"/>
  <c r="B24" i="3" s="1"/>
  <c r="F24" i="2"/>
  <c r="F25" i="2" s="1"/>
  <c r="C25" i="2"/>
  <c r="B14" i="1"/>
  <c r="C14" i="1" s="1"/>
  <c r="C19" i="1"/>
  <c r="I8" i="3"/>
  <c r="J8" i="3" s="1"/>
  <c r="K8" i="3" s="1"/>
  <c r="I14" i="3"/>
  <c r="J14" i="3" s="1"/>
  <c r="I16" i="3"/>
  <c r="J16" i="3" s="1"/>
  <c r="K16" i="3" s="1"/>
  <c r="I19" i="3"/>
  <c r="J19" i="3" s="1"/>
  <c r="K19" i="3" s="1"/>
  <c r="E24" i="2"/>
  <c r="E25" i="2" s="1"/>
  <c r="H25" i="2"/>
  <c r="B15" i="1"/>
  <c r="I20" i="3"/>
  <c r="J20" i="3" s="1"/>
  <c r="K20" i="3" s="1"/>
  <c r="B24" i="2"/>
  <c r="D24" i="2"/>
  <c r="D25" i="2" s="1"/>
  <c r="B16" i="1"/>
  <c r="C16" i="1" s="1"/>
  <c r="I3" i="3"/>
  <c r="J3" i="3" s="1"/>
  <c r="K3" i="3" s="1"/>
  <c r="I10" i="3"/>
  <c r="J10" i="3" s="1"/>
  <c r="I22" i="3"/>
  <c r="J22" i="3" s="1"/>
  <c r="K22" i="3" s="1"/>
  <c r="I7" i="3"/>
  <c r="J7" i="3" s="1"/>
  <c r="K7" i="3" s="1"/>
  <c r="I18" i="3"/>
  <c r="J18" i="3" s="1"/>
  <c r="K18" i="3" s="1"/>
  <c r="I21" i="3"/>
  <c r="J21" i="3" s="1"/>
  <c r="K21" i="3" s="1"/>
  <c r="C23" i="3"/>
  <c r="C24" i="3" s="1"/>
  <c r="I17" i="3"/>
  <c r="J17" i="3" s="1"/>
  <c r="K17" i="3" s="1"/>
  <c r="I15" i="3"/>
  <c r="J15" i="3" s="1"/>
  <c r="K15" i="3" s="1"/>
  <c r="H23" i="3"/>
  <c r="H24" i="3" s="1"/>
  <c r="F23" i="3"/>
  <c r="F24" i="3" s="1"/>
  <c r="I13" i="3"/>
  <c r="J13" i="3" s="1"/>
  <c r="K13" i="3" s="1"/>
  <c r="I11" i="3"/>
  <c r="J11" i="3" s="1"/>
  <c r="K11" i="3" s="1"/>
  <c r="I9" i="3"/>
  <c r="E23" i="3"/>
  <c r="E24" i="3" s="1"/>
  <c r="D23" i="3"/>
  <c r="D24" i="3" s="1"/>
  <c r="I23" i="2"/>
  <c r="J23" i="2" s="1"/>
  <c r="K23" i="2" s="1"/>
  <c r="J22" i="2"/>
  <c r="K22" i="2" s="1"/>
  <c r="K21" i="2"/>
  <c r="K20" i="2"/>
  <c r="J19" i="2"/>
  <c r="K19" i="2" s="1"/>
  <c r="K18" i="2"/>
  <c r="K17" i="2"/>
  <c r="J16" i="2"/>
  <c r="K16" i="2" s="1"/>
  <c r="K15" i="2"/>
  <c r="K13" i="2"/>
  <c r="J12" i="2"/>
  <c r="K12" i="2" s="1"/>
  <c r="J11" i="2"/>
  <c r="K11" i="2" s="1"/>
  <c r="J10" i="2"/>
  <c r="K10" i="2" s="1"/>
  <c r="J9" i="2"/>
  <c r="K9" i="2" s="1"/>
  <c r="J14" i="2"/>
  <c r="K14" i="2" s="1"/>
  <c r="K8" i="2"/>
  <c r="J7" i="2"/>
  <c r="K7" i="2" s="1"/>
  <c r="J6" i="2"/>
  <c r="K6" i="2" s="1"/>
  <c r="K5" i="2"/>
  <c r="K4" i="2"/>
  <c r="J3" i="2"/>
  <c r="K3" i="2" s="1"/>
  <c r="C15" i="1" l="1"/>
  <c r="C20" i="1" s="1"/>
  <c r="C22" i="1" s="1"/>
  <c r="B20" i="1"/>
  <c r="B22" i="1" s="1"/>
  <c r="B24" i="1" s="1"/>
  <c r="C24" i="1" s="1"/>
  <c r="K14" i="3"/>
  <c r="K10" i="3"/>
  <c r="K6" i="3"/>
  <c r="B25" i="3"/>
  <c r="I24" i="2"/>
  <c r="B25" i="2"/>
  <c r="I25" i="2" s="1"/>
  <c r="C25" i="3"/>
  <c r="H25" i="3"/>
  <c r="F25" i="3"/>
  <c r="I23" i="3"/>
  <c r="J23" i="3" s="1"/>
  <c r="K23" i="3" s="1"/>
  <c r="E25" i="3"/>
  <c r="I24" i="3"/>
  <c r="J9" i="3"/>
  <c r="K9" i="3" s="1"/>
  <c r="D25" i="3"/>
  <c r="I25" i="3" l="1"/>
</calcChain>
</file>

<file path=xl/sharedStrings.xml><?xml version="1.0" encoding="utf-8"?>
<sst xmlns="http://schemas.openxmlformats.org/spreadsheetml/2006/main" count="97" uniqueCount="62">
  <si>
    <t>Vrsta zavarovanja</t>
  </si>
  <si>
    <t>Požarno zavarovanje</t>
  </si>
  <si>
    <t>Zavarovanje strojeloma</t>
  </si>
  <si>
    <t>Zavarovanje elektronike</t>
  </si>
  <si>
    <t>Zavarovanje vloma</t>
  </si>
  <si>
    <t>Zavarovanje stekla</t>
  </si>
  <si>
    <t xml:space="preserve">Zavarovanje splošne odgovornosti </t>
  </si>
  <si>
    <t>8,5% DPZP</t>
  </si>
  <si>
    <t>SKUPAJ PREMIJA (z DPZP)</t>
  </si>
  <si>
    <t>Skupaj premija (v EUR brez DPZP)</t>
  </si>
  <si>
    <t>Vrednost DPZP (v EUR)</t>
  </si>
  <si>
    <t>Naziv ponudnika:</t>
  </si>
  <si>
    <t>Naslov ponudnika:</t>
  </si>
  <si>
    <t>Datum:</t>
  </si>
  <si>
    <t>Podpis odgovorne osebe:</t>
  </si>
  <si>
    <t>žig</t>
  </si>
  <si>
    <t xml:space="preserve"> POŽARNO zavarovanje </t>
  </si>
  <si>
    <t>Zavarovanje STROJELOMA</t>
  </si>
  <si>
    <t>Zavarovanje ELEKTRONIKE</t>
  </si>
  <si>
    <t>Zavarovanje VLOMA</t>
  </si>
  <si>
    <t>Zavarovanje STEKLA</t>
  </si>
  <si>
    <t>Zavarovanje  SPLOŠNE ODGOVORNOSTI</t>
  </si>
  <si>
    <t xml:space="preserve">Premija SKUPAJ </t>
  </si>
  <si>
    <t>Premija z DPZP</t>
  </si>
  <si>
    <t>PeF</t>
  </si>
  <si>
    <t>EPF</t>
  </si>
  <si>
    <t>FERI</t>
  </si>
  <si>
    <t>FE</t>
  </si>
  <si>
    <t>FG</t>
  </si>
  <si>
    <t>FKKT</t>
  </si>
  <si>
    <t>FKBV</t>
  </si>
  <si>
    <t>FL</t>
  </si>
  <si>
    <t>FNM</t>
  </si>
  <si>
    <t>FOV</t>
  </si>
  <si>
    <t>FS</t>
  </si>
  <si>
    <t>FVV</t>
  </si>
  <si>
    <t>FZV</t>
  </si>
  <si>
    <t>FF</t>
  </si>
  <si>
    <t>MF</t>
  </si>
  <si>
    <t>PF</t>
  </si>
  <si>
    <t>FT</t>
  </si>
  <si>
    <t>ŠD UM</t>
  </si>
  <si>
    <t>UKM</t>
  </si>
  <si>
    <t>Rektorat</t>
  </si>
  <si>
    <t>Skupaj premija za 1 leto</t>
  </si>
  <si>
    <t>Skupaj premija z DPZP za 1 leto</t>
  </si>
  <si>
    <t>Naziv članice</t>
  </si>
  <si>
    <t>Ponudbena vrednost 
(v EUR brez DPZP) 
za 1 leto</t>
  </si>
  <si>
    <t>Ponudbena vrednost 
(v EUR brez DPZP) 
za 4 leta</t>
  </si>
  <si>
    <t>Navodilo za izpolnjevanje:</t>
  </si>
  <si>
    <t xml:space="preserve">V kolikor ponudnik za posamezno ponudbeno postavko ne vpiše cene, se smatara, da ponuja to ponudbeno postavko po ceni 0,00 EUR!     
</t>
  </si>
  <si>
    <t>Ponudnik na zavihku "Skupna vrednost" izpolni podatke o ponudniku - celice obarvane z rumeno barvo, vrednosti se preračunajo na podlagi vnaprej nastavljenih formul. Na zavihku "Vrednost (1 leto)" ponudnik izpolnjuje rumeno obarvane celice, skupni preračun se izvede na podlagi vnaprej nastavljenih formul. Zavihek "Vrednost (4 leta) se ne izpolnjuje, preračun se izvede na podlagi vnaprej nastavljenih formul.</t>
  </si>
  <si>
    <t>Ponudnik izpolnjuje rumeno obarvane celice, skupni preračun se izvede na podlagi vnaprej nastavljenih formul.</t>
  </si>
  <si>
    <t>Ponudnik vpisuje cene na dve (2) decimalki.</t>
  </si>
  <si>
    <t xml:space="preserve">V kolikor ponudnik za posamezno ponudbeno postavko ne vpiše cene, se smatara, da ponuja to ponudbeno postavko po ceni 0,00 EUR!   </t>
  </si>
  <si>
    <t>Ponudnik zavihka ne izpolnjuje, preračun se opravi na podlagi vnaprej nastavljenih formul.</t>
  </si>
  <si>
    <t>Skupaj premija za 4 leta</t>
  </si>
  <si>
    <t>Skupaj premija z DPZP za 4 leta</t>
  </si>
  <si>
    <t>Zavarovanje  OPREME V ZAKUPU</t>
  </si>
  <si>
    <t>Zavarovanje opreme v zakupu</t>
  </si>
  <si>
    <t xml:space="preserve">SKLOP 1 </t>
  </si>
  <si>
    <t>Obrazec št. 4/1 - Ponudbeni predračun za SKLOP 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</si>
</sst>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quot;"/>
    <numFmt numFmtId="165" formatCode="[$-F800]dddd\,\ mmmm\ dd\,\ yyyy"/>
  </numFmts>
  <fonts count="15" x14ac:knownFonts="1">
    <font>
      <sz val="11"/>
      <color theme="1"/>
      <name val="Calibri"/>
      <family val="2"/>
      <charset val="238"/>
      <scheme val="minor"/>
    </font>
    <font>
      <b/>
      <sz val="11"/>
      <color theme="1"/>
      <name val="Calibri"/>
      <family val="2"/>
      <charset val="238"/>
      <scheme val="minor"/>
    </font>
    <font>
      <sz val="11"/>
      <color theme="1"/>
      <name val="Calibri"/>
      <family val="2"/>
      <charset val="238"/>
    </font>
    <font>
      <sz val="12"/>
      <color theme="1"/>
      <name val="Calibri"/>
      <family val="2"/>
      <charset val="238"/>
    </font>
    <font>
      <sz val="10"/>
      <color theme="1"/>
      <name val="Calibri"/>
      <family val="2"/>
      <charset val="238"/>
      <scheme val="minor"/>
    </font>
    <font>
      <b/>
      <sz val="11"/>
      <color theme="1"/>
      <name val="Calibri"/>
      <family val="2"/>
      <charset val="238"/>
    </font>
    <font>
      <b/>
      <sz val="12"/>
      <color theme="1"/>
      <name val="Calibri"/>
      <family val="2"/>
      <charset val="238"/>
    </font>
    <font>
      <sz val="9"/>
      <color theme="1"/>
      <name val="Calibri"/>
      <family val="2"/>
      <charset val="238"/>
      <scheme val="minor"/>
    </font>
    <font>
      <b/>
      <sz val="9"/>
      <color theme="1"/>
      <name val="Calibri"/>
      <family val="2"/>
      <charset val="238"/>
      <scheme val="minor"/>
    </font>
    <font>
      <sz val="8"/>
      <color theme="1"/>
      <name val="Calibri"/>
      <family val="2"/>
      <charset val="238"/>
    </font>
    <font>
      <sz val="9"/>
      <color theme="1"/>
      <name val="Calibri"/>
      <family val="2"/>
      <charset val="238"/>
    </font>
    <font>
      <sz val="11"/>
      <color rgb="FF000000"/>
      <name val="Calibri"/>
      <family val="2"/>
      <charset val="238"/>
      <scheme val="minor"/>
    </font>
    <font>
      <sz val="10"/>
      <color rgb="FF000000"/>
      <name val="Calibri"/>
      <family val="2"/>
      <charset val="238"/>
      <scheme val="minor"/>
    </font>
    <font>
      <b/>
      <sz val="11"/>
      <color rgb="FF000000"/>
      <name val="Calibri"/>
      <family val="2"/>
      <charset val="238"/>
      <scheme val="minor"/>
    </font>
    <font>
      <sz val="9"/>
      <color rgb="FF000000"/>
      <name val="Calibri"/>
      <family val="2"/>
      <charset val="238"/>
      <scheme val="minor"/>
    </font>
  </fonts>
  <fills count="7">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
      <patternFill patternType="solid">
        <fgColor rgb="FFFFFFFF"/>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97">
    <xf numFmtId="0" fontId="0" fillId="0" borderId="0" xfId="0"/>
    <xf numFmtId="0" fontId="2" fillId="0" borderId="1" xfId="0" applyFont="1" applyBorder="1" applyAlignment="1">
      <alignment vertical="center" wrapText="1"/>
    </xf>
    <xf numFmtId="0" fontId="4" fillId="0" borderId="0" xfId="0" applyFont="1"/>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1" fillId="0" borderId="0" xfId="0" applyFont="1"/>
    <xf numFmtId="0" fontId="5" fillId="2" borderId="1" xfId="0" applyFont="1" applyFill="1" applyBorder="1" applyAlignment="1">
      <alignment vertical="center" wrapText="1"/>
    </xf>
    <xf numFmtId="0" fontId="2" fillId="0" borderId="1" xfId="0" applyFont="1" applyBorder="1" applyAlignment="1">
      <alignment horizontal="left" vertical="center" wrapText="1"/>
    </xf>
    <xf numFmtId="164" fontId="3" fillId="0" borderId="1" xfId="0" applyNumberFormat="1" applyFont="1" applyBorder="1" applyAlignment="1">
      <alignment horizontal="right" vertical="center" wrapText="1"/>
    </xf>
    <xf numFmtId="164" fontId="6" fillId="2" borderId="1" xfId="0" applyNumberFormat="1" applyFont="1" applyFill="1" applyBorder="1" applyAlignment="1">
      <alignment horizontal="right" vertical="center" wrapText="1"/>
    </xf>
    <xf numFmtId="0" fontId="0" fillId="0" borderId="5" xfId="0" applyBorder="1"/>
    <xf numFmtId="0" fontId="9" fillId="2" borderId="16"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19" xfId="0" applyFont="1" applyFill="1" applyBorder="1" applyAlignment="1">
      <alignment vertical="center" wrapText="1"/>
    </xf>
    <xf numFmtId="0" fontId="9" fillId="2" borderId="20" xfId="0" applyFont="1" applyFill="1" applyBorder="1" applyAlignment="1">
      <alignment vertical="center" wrapText="1"/>
    </xf>
    <xf numFmtId="0" fontId="9" fillId="2" borderId="21" xfId="0" applyFont="1" applyFill="1" applyBorder="1" applyAlignment="1">
      <alignment vertical="center" wrapText="1"/>
    </xf>
    <xf numFmtId="0" fontId="9" fillId="2" borderId="23" xfId="0" applyFont="1" applyFill="1" applyBorder="1" applyAlignment="1">
      <alignment horizontal="center" vertical="center" wrapText="1"/>
    </xf>
    <xf numFmtId="164" fontId="10" fillId="0" borderId="13" xfId="0" applyNumberFormat="1" applyFont="1" applyBorder="1" applyAlignment="1">
      <alignment horizontal="right" vertical="center" wrapText="1"/>
    </xf>
    <xf numFmtId="164" fontId="10" fillId="0" borderId="14" xfId="0" applyNumberFormat="1" applyFont="1" applyBorder="1" applyAlignment="1">
      <alignment horizontal="right" vertical="center" wrapText="1"/>
    </xf>
    <xf numFmtId="164" fontId="10" fillId="0" borderId="12" xfId="0" applyNumberFormat="1" applyFont="1" applyBorder="1" applyAlignment="1">
      <alignment horizontal="right" vertical="center" wrapText="1"/>
    </xf>
    <xf numFmtId="164" fontId="10" fillId="0" borderId="15" xfId="0" applyNumberFormat="1" applyFont="1" applyBorder="1" applyAlignment="1">
      <alignment horizontal="right" vertical="center" wrapText="1"/>
    </xf>
    <xf numFmtId="164" fontId="10" fillId="0" borderId="4" xfId="0" applyNumberFormat="1" applyFont="1" applyBorder="1" applyAlignment="1">
      <alignment horizontal="right" vertical="center" wrapText="1"/>
    </xf>
    <xf numFmtId="164" fontId="10" fillId="0" borderId="7" xfId="0" applyNumberFormat="1" applyFont="1" applyBorder="1" applyAlignment="1">
      <alignment horizontal="right" vertical="center" wrapText="1"/>
    </xf>
    <xf numFmtId="164" fontId="10" fillId="0" borderId="22" xfId="0" applyNumberFormat="1" applyFont="1" applyBorder="1" applyAlignment="1">
      <alignment horizontal="right" vertical="center" wrapText="1"/>
    </xf>
    <xf numFmtId="164" fontId="10" fillId="0" borderId="6" xfId="0" applyNumberFormat="1" applyFont="1" applyBorder="1" applyAlignment="1">
      <alignment horizontal="right" vertical="center" wrapText="1"/>
    </xf>
    <xf numFmtId="164" fontId="10" fillId="0" borderId="11" xfId="0" applyNumberFormat="1" applyFont="1" applyBorder="1" applyAlignment="1">
      <alignment horizontal="right" vertical="center" wrapText="1"/>
    </xf>
    <xf numFmtId="164" fontId="10" fillId="0" borderId="9" xfId="0" applyNumberFormat="1" applyFont="1" applyBorder="1" applyAlignment="1">
      <alignment horizontal="right" vertical="center" wrapText="1"/>
    </xf>
    <xf numFmtId="164" fontId="10" fillId="0" borderId="8" xfId="0" applyNumberFormat="1" applyFont="1" applyBorder="1" applyAlignment="1">
      <alignment horizontal="right" vertical="center" wrapText="1"/>
    </xf>
    <xf numFmtId="164" fontId="10" fillId="0" borderId="10" xfId="0" applyNumberFormat="1" applyFont="1" applyBorder="1" applyAlignment="1">
      <alignment horizontal="right" vertical="center" wrapText="1"/>
    </xf>
    <xf numFmtId="164" fontId="10" fillId="0" borderId="0" xfId="0" applyNumberFormat="1" applyFont="1" applyBorder="1" applyAlignment="1">
      <alignment horizontal="right" vertical="center" wrapText="1"/>
    </xf>
    <xf numFmtId="164" fontId="10" fillId="0" borderId="24" xfId="0" applyNumberFormat="1" applyFont="1" applyBorder="1" applyAlignment="1">
      <alignment horizontal="right" vertical="center" wrapText="1"/>
    </xf>
    <xf numFmtId="164" fontId="10" fillId="0" borderId="25" xfId="0" applyNumberFormat="1" applyFont="1" applyBorder="1" applyAlignment="1">
      <alignment horizontal="right" vertical="center" wrapText="1"/>
    </xf>
    <xf numFmtId="164" fontId="10" fillId="0" borderId="26" xfId="0" applyNumberFormat="1" applyFont="1" applyBorder="1" applyAlignment="1">
      <alignment horizontal="right" vertical="center" wrapText="1"/>
    </xf>
    <xf numFmtId="164" fontId="10" fillId="0" borderId="27" xfId="0" applyNumberFormat="1" applyFont="1" applyBorder="1" applyAlignment="1">
      <alignment horizontal="right" vertical="center" wrapText="1"/>
    </xf>
    <xf numFmtId="164" fontId="10" fillId="5" borderId="13" xfId="0" applyNumberFormat="1" applyFont="1" applyFill="1" applyBorder="1" applyAlignment="1">
      <alignment horizontal="right" vertical="center" wrapText="1"/>
    </xf>
    <xf numFmtId="0" fontId="0" fillId="0" borderId="0" xfId="0" applyBorder="1"/>
    <xf numFmtId="0" fontId="7" fillId="0" borderId="0" xfId="0" applyFont="1"/>
    <xf numFmtId="0" fontId="0" fillId="0" borderId="0" xfId="0" applyProtection="1"/>
    <xf numFmtId="0" fontId="9" fillId="2" borderId="16" xfId="0" applyFont="1" applyFill="1" applyBorder="1" applyAlignment="1" applyProtection="1">
      <alignment horizontal="center" vertical="center" wrapText="1"/>
    </xf>
    <xf numFmtId="0" fontId="9" fillId="2" borderId="17" xfId="0" applyFont="1" applyFill="1" applyBorder="1" applyAlignment="1" applyProtection="1">
      <alignment horizontal="center" vertical="center" wrapText="1"/>
    </xf>
    <xf numFmtId="0" fontId="9" fillId="2" borderId="23" xfId="0" applyFont="1" applyFill="1" applyBorder="1" applyAlignment="1" applyProtection="1">
      <alignment horizontal="center" vertical="center" wrapText="1"/>
    </xf>
    <xf numFmtId="0" fontId="9" fillId="2" borderId="18" xfId="0" applyFont="1" applyFill="1" applyBorder="1" applyAlignment="1" applyProtection="1">
      <alignment horizontal="center" vertical="center" wrapText="1"/>
    </xf>
    <xf numFmtId="0" fontId="9" fillId="2" borderId="19" xfId="0" applyFont="1" applyFill="1" applyBorder="1" applyAlignment="1" applyProtection="1">
      <alignment vertical="center" wrapText="1"/>
    </xf>
    <xf numFmtId="164" fontId="10" fillId="0" borderId="12" xfId="0" applyNumberFormat="1" applyFont="1" applyBorder="1" applyAlignment="1" applyProtection="1">
      <alignment horizontal="right" vertical="center" wrapText="1"/>
    </xf>
    <xf numFmtId="164" fontId="10" fillId="0" borderId="14" xfId="0" applyNumberFormat="1" applyFont="1" applyBorder="1" applyAlignment="1" applyProtection="1">
      <alignment horizontal="right" vertical="center" wrapText="1"/>
    </xf>
    <xf numFmtId="164" fontId="10" fillId="0" borderId="15" xfId="0" applyNumberFormat="1" applyFont="1" applyBorder="1" applyAlignment="1" applyProtection="1">
      <alignment horizontal="right" vertical="center" wrapText="1"/>
    </xf>
    <xf numFmtId="0" fontId="9" fillId="2" borderId="20" xfId="0" applyFont="1" applyFill="1" applyBorder="1" applyAlignment="1" applyProtection="1">
      <alignment vertical="center" wrapText="1"/>
    </xf>
    <xf numFmtId="0" fontId="9" fillId="2" borderId="21" xfId="0" applyFont="1" applyFill="1" applyBorder="1" applyAlignment="1" applyProtection="1">
      <alignment vertical="center" wrapText="1"/>
    </xf>
    <xf numFmtId="164" fontId="10" fillId="0" borderId="8" xfId="0" applyNumberFormat="1" applyFont="1" applyBorder="1" applyAlignment="1" applyProtection="1">
      <alignment horizontal="right" vertical="center" wrapText="1"/>
    </xf>
    <xf numFmtId="164" fontId="10" fillId="0" borderId="9" xfId="0" applyNumberFormat="1" applyFont="1" applyBorder="1" applyAlignment="1" applyProtection="1">
      <alignment horizontal="right" vertical="center" wrapText="1"/>
    </xf>
    <xf numFmtId="164" fontId="10" fillId="0" borderId="10" xfId="0" applyNumberFormat="1" applyFont="1" applyBorder="1" applyAlignment="1" applyProtection="1">
      <alignment horizontal="right" vertical="center" wrapText="1"/>
    </xf>
    <xf numFmtId="164" fontId="10" fillId="0" borderId="6" xfId="0" applyNumberFormat="1" applyFont="1" applyBorder="1" applyAlignment="1" applyProtection="1">
      <alignment horizontal="right" vertical="center" wrapText="1"/>
    </xf>
    <xf numFmtId="164" fontId="10" fillId="0" borderId="13" xfId="0" applyNumberFormat="1" applyFont="1" applyBorder="1" applyAlignment="1" applyProtection="1">
      <alignment horizontal="right" vertical="center" wrapText="1"/>
    </xf>
    <xf numFmtId="164" fontId="10" fillId="0" borderId="24" xfId="0" applyNumberFormat="1" applyFont="1" applyBorder="1" applyAlignment="1" applyProtection="1">
      <alignment horizontal="right" vertical="center" wrapText="1"/>
    </xf>
    <xf numFmtId="164" fontId="10" fillId="0" borderId="27" xfId="0" applyNumberFormat="1" applyFont="1" applyBorder="1" applyAlignment="1" applyProtection="1">
      <alignment horizontal="right" vertical="center" wrapText="1"/>
    </xf>
    <xf numFmtId="164" fontId="10" fillId="0" borderId="7" xfId="0" applyNumberFormat="1" applyFont="1" applyBorder="1" applyAlignment="1" applyProtection="1">
      <alignment horizontal="right" vertical="center" wrapText="1"/>
    </xf>
    <xf numFmtId="164" fontId="10" fillId="0" borderId="25" xfId="0" applyNumberFormat="1" applyFont="1" applyBorder="1" applyAlignment="1" applyProtection="1">
      <alignment horizontal="right" vertical="center" wrapText="1"/>
    </xf>
    <xf numFmtId="164" fontId="10" fillId="0" borderId="0" xfId="0" applyNumberFormat="1" applyFont="1" applyBorder="1" applyAlignment="1" applyProtection="1">
      <alignment horizontal="right" vertical="center" wrapText="1"/>
    </xf>
    <xf numFmtId="164" fontId="10" fillId="0" borderId="26" xfId="0" applyNumberFormat="1" applyFont="1" applyBorder="1" applyAlignment="1" applyProtection="1">
      <alignment horizontal="right" vertical="center" wrapText="1"/>
    </xf>
    <xf numFmtId="0" fontId="1" fillId="0" borderId="0" xfId="0" applyFont="1" applyProtection="1"/>
    <xf numFmtId="164" fontId="10" fillId="4" borderId="13" xfId="0" applyNumberFormat="1" applyFont="1" applyFill="1" applyBorder="1" applyAlignment="1" applyProtection="1">
      <alignment horizontal="right" vertical="center" wrapText="1"/>
      <protection locked="0"/>
    </xf>
    <xf numFmtId="164" fontId="10" fillId="4" borderId="14" xfId="0" applyNumberFormat="1" applyFont="1" applyFill="1" applyBorder="1" applyAlignment="1" applyProtection="1">
      <alignment horizontal="right" vertical="center" wrapText="1"/>
      <protection locked="0"/>
    </xf>
    <xf numFmtId="164" fontId="10" fillId="4" borderId="4" xfId="0" applyNumberFormat="1" applyFont="1" applyFill="1" applyBorder="1" applyAlignment="1" applyProtection="1">
      <alignment horizontal="right" vertical="center" wrapText="1"/>
      <protection locked="0"/>
    </xf>
    <xf numFmtId="164" fontId="10" fillId="4" borderId="1" xfId="0" applyNumberFormat="1" applyFont="1" applyFill="1" applyBorder="1" applyAlignment="1" applyProtection="1">
      <alignment horizontal="right" vertical="center" wrapText="1"/>
      <protection locked="0"/>
    </xf>
    <xf numFmtId="0" fontId="13" fillId="0" borderId="0" xfId="0" applyFont="1"/>
    <xf numFmtId="0" fontId="11" fillId="0" borderId="0" xfId="0" applyFont="1"/>
    <xf numFmtId="165" fontId="0" fillId="4" borderId="5" xfId="0" applyNumberFormat="1" applyFill="1" applyBorder="1" applyAlignment="1" applyProtection="1">
      <alignment horizontal="right"/>
      <protection locked="0"/>
    </xf>
    <xf numFmtId="164" fontId="10" fillId="0" borderId="28" xfId="0" applyNumberFormat="1" applyFont="1" applyBorder="1" applyAlignment="1" applyProtection="1">
      <alignment horizontal="right" vertical="center" wrapText="1"/>
    </xf>
    <xf numFmtId="164" fontId="10" fillId="0" borderId="29" xfId="0" applyNumberFormat="1" applyFont="1" applyBorder="1" applyAlignment="1" applyProtection="1">
      <alignment horizontal="right" vertical="center" wrapText="1"/>
    </xf>
    <xf numFmtId="0" fontId="9" fillId="2" borderId="30" xfId="0" applyFont="1" applyFill="1" applyBorder="1" applyAlignment="1" applyProtection="1">
      <alignment vertical="center" wrapText="1"/>
    </xf>
    <xf numFmtId="0" fontId="9" fillId="2" borderId="31" xfId="0" applyFont="1" applyFill="1" applyBorder="1" applyAlignment="1" applyProtection="1">
      <alignment vertical="center" wrapText="1"/>
    </xf>
    <xf numFmtId="0" fontId="9" fillId="2" borderId="32" xfId="0" applyFont="1" applyFill="1" applyBorder="1" applyAlignment="1" applyProtection="1">
      <alignment vertical="center" wrapText="1"/>
    </xf>
    <xf numFmtId="164" fontId="10" fillId="4" borderId="33" xfId="0" applyNumberFormat="1" applyFont="1" applyFill="1" applyBorder="1" applyAlignment="1" applyProtection="1">
      <alignment horizontal="right" vertical="center" wrapText="1"/>
      <protection locked="0"/>
    </xf>
    <xf numFmtId="164" fontId="10" fillId="4" borderId="34" xfId="0" applyNumberFormat="1" applyFont="1" applyFill="1" applyBorder="1" applyAlignment="1" applyProtection="1">
      <alignment horizontal="right" vertical="center" wrapText="1"/>
      <protection locked="0"/>
    </xf>
    <xf numFmtId="164" fontId="10" fillId="0" borderId="1" xfId="0" applyNumberFormat="1" applyFont="1" applyBorder="1" applyAlignment="1" applyProtection="1">
      <alignment horizontal="right" vertical="center" wrapText="1"/>
    </xf>
    <xf numFmtId="164" fontId="10" fillId="0" borderId="35" xfId="0" applyNumberFormat="1" applyFont="1" applyBorder="1" applyAlignment="1" applyProtection="1">
      <alignment horizontal="right" vertical="center" wrapText="1"/>
    </xf>
    <xf numFmtId="0" fontId="8" fillId="0" borderId="0" xfId="0" applyFont="1" applyAlignment="1">
      <alignment horizontal="center"/>
    </xf>
    <xf numFmtId="0" fontId="0" fillId="0" borderId="0" xfId="0" applyAlignment="1">
      <alignment horizont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4" fillId="0" borderId="1" xfId="0" applyFont="1" applyBorder="1" applyAlignment="1">
      <alignment vertical="top" wrapText="1"/>
    </xf>
    <xf numFmtId="0" fontId="4" fillId="0" borderId="1" xfId="0" applyFont="1" applyBorder="1" applyAlignment="1">
      <alignment vertical="top"/>
    </xf>
    <xf numFmtId="0" fontId="0" fillId="0" borderId="0" xfId="0" applyAlignment="1">
      <alignment horizontal="left" vertical="center"/>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1" fillId="0" borderId="1" xfId="0" applyFont="1" applyBorder="1" applyAlignment="1">
      <alignment horizontal="center"/>
    </xf>
    <xf numFmtId="0" fontId="0" fillId="4" borderId="5" xfId="0" applyFill="1" applyBorder="1" applyAlignment="1" applyProtection="1">
      <alignment horizontal="left"/>
      <protection locked="0"/>
    </xf>
    <xf numFmtId="0" fontId="10" fillId="5" borderId="1" xfId="0" applyFont="1" applyFill="1" applyBorder="1" applyAlignment="1" applyProtection="1">
      <alignment horizontal="left" vertical="center" wrapText="1"/>
    </xf>
    <xf numFmtId="0" fontId="14" fillId="6" borderId="2"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4" fillId="6" borderId="4" xfId="0" applyFont="1" applyFill="1" applyBorder="1"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C40"/>
  <sheetViews>
    <sheetView tabSelected="1" workbookViewId="0">
      <selection activeCell="B15" sqref="B15"/>
    </sheetView>
  </sheetViews>
  <sheetFormatPr defaultRowHeight="15" x14ac:dyDescent="0.25"/>
  <cols>
    <col min="1" max="1" width="32.42578125" customWidth="1"/>
    <col min="2" max="3" width="22.7109375" customWidth="1"/>
  </cols>
  <sheetData>
    <row r="2" spans="1:3" x14ac:dyDescent="0.25">
      <c r="A2" s="5" t="s">
        <v>60</v>
      </c>
    </row>
    <row r="4" spans="1:3" x14ac:dyDescent="0.25">
      <c r="A4" s="91" t="s">
        <v>61</v>
      </c>
      <c r="B4" s="91"/>
      <c r="C4" s="91"/>
    </row>
    <row r="6" spans="1:3" x14ac:dyDescent="0.25">
      <c r="A6" t="s">
        <v>11</v>
      </c>
    </row>
    <row r="7" spans="1:3" x14ac:dyDescent="0.25">
      <c r="A7" s="92"/>
      <c r="B7" s="92"/>
      <c r="C7" s="92"/>
    </row>
    <row r="9" spans="1:3" x14ac:dyDescent="0.25">
      <c r="A9" t="s">
        <v>12</v>
      </c>
    </row>
    <row r="10" spans="1:3" x14ac:dyDescent="0.25">
      <c r="A10" s="92"/>
      <c r="B10" s="92"/>
      <c r="C10" s="92"/>
    </row>
    <row r="12" spans="1:3" s="5" customFormat="1" ht="45" x14ac:dyDescent="0.25">
      <c r="A12" s="3" t="s">
        <v>0</v>
      </c>
      <c r="B12" s="4" t="s">
        <v>47</v>
      </c>
      <c r="C12" s="4" t="s">
        <v>48</v>
      </c>
    </row>
    <row r="13" spans="1:3" ht="24.95" customHeight="1" x14ac:dyDescent="0.25">
      <c r="A13" s="1" t="s">
        <v>1</v>
      </c>
      <c r="B13" s="8">
        <f>'Vrednost (1 leto)'!B23</f>
        <v>0</v>
      </c>
      <c r="C13" s="8">
        <f>ROUND(B13,2)*4</f>
        <v>0</v>
      </c>
    </row>
    <row r="14" spans="1:3" ht="24.95" customHeight="1" x14ac:dyDescent="0.25">
      <c r="A14" s="1" t="s">
        <v>2</v>
      </c>
      <c r="B14" s="8">
        <f>'Vrednost (1 leto)'!C23</f>
        <v>0</v>
      </c>
      <c r="C14" s="8">
        <f t="shared" ref="C14:C17" si="0">ROUND(B14,2)*4</f>
        <v>0</v>
      </c>
    </row>
    <row r="15" spans="1:3" ht="24.95" customHeight="1" x14ac:dyDescent="0.25">
      <c r="A15" s="1" t="s">
        <v>3</v>
      </c>
      <c r="B15" s="8">
        <f>'Vrednost (1 leto)'!D23</f>
        <v>0</v>
      </c>
      <c r="C15" s="8">
        <f t="shared" si="0"/>
        <v>0</v>
      </c>
    </row>
    <row r="16" spans="1:3" ht="24.95" customHeight="1" x14ac:dyDescent="0.25">
      <c r="A16" s="1" t="s">
        <v>4</v>
      </c>
      <c r="B16" s="8">
        <f>'Vrednost (1 leto)'!E23</f>
        <v>0</v>
      </c>
      <c r="C16" s="8">
        <f t="shared" si="0"/>
        <v>0</v>
      </c>
    </row>
    <row r="17" spans="1:3" ht="24.95" customHeight="1" x14ac:dyDescent="0.25">
      <c r="A17" s="1" t="s">
        <v>5</v>
      </c>
      <c r="B17" s="8">
        <f>'Vrednost (1 leto)'!F23</f>
        <v>0</v>
      </c>
      <c r="C17" s="8">
        <f t="shared" si="0"/>
        <v>0</v>
      </c>
    </row>
    <row r="18" spans="1:3" ht="24.95" customHeight="1" x14ac:dyDescent="0.25">
      <c r="A18" s="1" t="s">
        <v>6</v>
      </c>
      <c r="B18" s="8">
        <f>'Vrednost (1 leto)'!G23</f>
        <v>0</v>
      </c>
      <c r="C18" s="8">
        <f>ROUND(B18,2)*4</f>
        <v>0</v>
      </c>
    </row>
    <row r="19" spans="1:3" ht="24.95" customHeight="1" x14ac:dyDescent="0.25">
      <c r="A19" s="1" t="s">
        <v>59</v>
      </c>
      <c r="B19" s="8">
        <f>'Vrednost (1 leto)'!H23</f>
        <v>0</v>
      </c>
      <c r="C19" s="8">
        <f>ROUND(B19,2)*4</f>
        <v>0</v>
      </c>
    </row>
    <row r="20" spans="1:3" ht="24.95" customHeight="1" x14ac:dyDescent="0.25">
      <c r="A20" s="1" t="s">
        <v>9</v>
      </c>
      <c r="B20" s="8">
        <f>ROUND(SUM(B13:B19),2)</f>
        <v>0</v>
      </c>
      <c r="C20" s="8">
        <f>ROUND(SUM(C13:C19),2)</f>
        <v>0</v>
      </c>
    </row>
    <row r="21" spans="1:3" ht="15" customHeight="1" x14ac:dyDescent="0.25">
      <c r="A21" s="85"/>
      <c r="B21" s="86"/>
      <c r="C21" s="87"/>
    </row>
    <row r="22" spans="1:3" ht="24.95" customHeight="1" x14ac:dyDescent="0.25">
      <c r="A22" s="7" t="s">
        <v>10</v>
      </c>
      <c r="B22" s="8">
        <f>B20*0.085</f>
        <v>0</v>
      </c>
      <c r="C22" s="8">
        <f>ROUND(C20,2)*0.085</f>
        <v>0</v>
      </c>
    </row>
    <row r="23" spans="1:3" ht="15" customHeight="1" x14ac:dyDescent="0.25">
      <c r="A23" s="88"/>
      <c r="B23" s="89"/>
      <c r="C23" s="90"/>
    </row>
    <row r="24" spans="1:3" s="5" customFormat="1" ht="24.95" customHeight="1" x14ac:dyDescent="0.25">
      <c r="A24" s="6" t="s">
        <v>8</v>
      </c>
      <c r="B24" s="9">
        <f>ROUND(B20,2)+ROUND(B22,2)</f>
        <v>0</v>
      </c>
      <c r="C24" s="9">
        <f>ROUND(B24,2)*4</f>
        <v>0</v>
      </c>
    </row>
    <row r="26" spans="1:3" x14ac:dyDescent="0.25">
      <c r="A26" t="s">
        <v>13</v>
      </c>
    </row>
    <row r="27" spans="1:3" x14ac:dyDescent="0.25">
      <c r="A27" s="67"/>
    </row>
    <row r="29" spans="1:3" x14ac:dyDescent="0.25">
      <c r="A29" t="s">
        <v>14</v>
      </c>
    </row>
    <row r="31" spans="1:3" x14ac:dyDescent="0.25">
      <c r="B31" s="77" t="s">
        <v>15</v>
      </c>
      <c r="C31" s="78"/>
    </row>
    <row r="32" spans="1:3" x14ac:dyDescent="0.25">
      <c r="A32" s="10"/>
    </row>
    <row r="33" spans="1:3" x14ac:dyDescent="0.25">
      <c r="A33" s="36"/>
    </row>
    <row r="34" spans="1:3" x14ac:dyDescent="0.25">
      <c r="A34" s="36"/>
    </row>
    <row r="36" spans="1:3" x14ac:dyDescent="0.25">
      <c r="A36" s="5" t="s">
        <v>49</v>
      </c>
      <c r="B36" s="2"/>
      <c r="C36" s="2"/>
    </row>
    <row r="37" spans="1:3" ht="67.5" customHeight="1" x14ac:dyDescent="0.25">
      <c r="A37" s="79" t="s">
        <v>51</v>
      </c>
      <c r="B37" s="80"/>
      <c r="C37" s="81"/>
    </row>
    <row r="38" spans="1:3" ht="29.25" customHeight="1" x14ac:dyDescent="0.25">
      <c r="A38" s="82" t="s">
        <v>50</v>
      </c>
      <c r="B38" s="83"/>
      <c r="C38" s="83"/>
    </row>
    <row r="39" spans="1:3" x14ac:dyDescent="0.25">
      <c r="A39" s="84"/>
      <c r="B39" s="84"/>
      <c r="C39" s="84"/>
    </row>
    <row r="40" spans="1:3" x14ac:dyDescent="0.25">
      <c r="A40" s="84"/>
      <c r="B40" s="84"/>
      <c r="C40" s="84"/>
    </row>
  </sheetData>
  <sheetProtection algorithmName="SHA-512" hashValue="BpBic0p7hhmE1uhvTn68x3Gnx2tWxAZjrS9oFVyIMN8UVKFuZq6PHbXi6FcVpTwicEPJVUNQcL8jZvDypH86Xw==" saltValue="dSNV058WX3OOqc60H4Uhfw==" spinCount="100000" sheet="1" objects="1" scenarios="1"/>
  <mergeCells count="10">
    <mergeCell ref="A21:C21"/>
    <mergeCell ref="A23:C23"/>
    <mergeCell ref="A4:C4"/>
    <mergeCell ref="A7:C7"/>
    <mergeCell ref="A10:C10"/>
    <mergeCell ref="B31:C31"/>
    <mergeCell ref="A37:C37"/>
    <mergeCell ref="A38:C38"/>
    <mergeCell ref="A39:C39"/>
    <mergeCell ref="A40:C40"/>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K30"/>
  <sheetViews>
    <sheetView workbookViewId="0">
      <selection activeCell="C16" sqref="C16"/>
    </sheetView>
  </sheetViews>
  <sheetFormatPr defaultRowHeight="15" x14ac:dyDescent="0.25"/>
  <cols>
    <col min="1" max="1" width="7.85546875" customWidth="1"/>
    <col min="2" max="11" width="12.7109375" customWidth="1"/>
  </cols>
  <sheetData>
    <row r="1" spans="1:11" ht="15.75" thickBot="1" x14ac:dyDescent="0.3">
      <c r="A1" s="38"/>
      <c r="B1" s="38"/>
      <c r="C1" s="38"/>
      <c r="D1" s="38"/>
      <c r="E1" s="38"/>
      <c r="F1" s="38"/>
      <c r="G1" s="38"/>
      <c r="H1" s="38"/>
      <c r="I1" s="38"/>
      <c r="J1" s="38"/>
      <c r="K1" s="38"/>
    </row>
    <row r="2" spans="1:11" ht="34.5" thickBot="1" x14ac:dyDescent="0.3">
      <c r="A2" s="39" t="s">
        <v>46</v>
      </c>
      <c r="B2" s="40" t="s">
        <v>16</v>
      </c>
      <c r="C2" s="40" t="s">
        <v>17</v>
      </c>
      <c r="D2" s="40" t="s">
        <v>18</v>
      </c>
      <c r="E2" s="40" t="s">
        <v>19</v>
      </c>
      <c r="F2" s="40" t="s">
        <v>20</v>
      </c>
      <c r="G2" s="41" t="s">
        <v>21</v>
      </c>
      <c r="H2" s="41" t="s">
        <v>58</v>
      </c>
      <c r="I2" s="39" t="s">
        <v>22</v>
      </c>
      <c r="J2" s="40" t="s">
        <v>7</v>
      </c>
      <c r="K2" s="42" t="s">
        <v>23</v>
      </c>
    </row>
    <row r="3" spans="1:11" x14ac:dyDescent="0.25">
      <c r="A3" s="43" t="s">
        <v>24</v>
      </c>
      <c r="B3" s="61"/>
      <c r="C3" s="62"/>
      <c r="D3" s="61"/>
      <c r="E3" s="62"/>
      <c r="F3" s="61"/>
      <c r="G3" s="62"/>
      <c r="H3" s="62"/>
      <c r="I3" s="44">
        <f>ROUND(SUM(B3:H3),2)</f>
        <v>0</v>
      </c>
      <c r="J3" s="45">
        <f>ROUND(I3,2)*0.085</f>
        <v>0</v>
      </c>
      <c r="K3" s="46">
        <f>ROUND(I3,2)+ROUND(J3,2)</f>
        <v>0</v>
      </c>
    </row>
    <row r="4" spans="1:11" x14ac:dyDescent="0.25">
      <c r="A4" s="47" t="s">
        <v>25</v>
      </c>
      <c r="B4" s="63"/>
      <c r="C4" s="64"/>
      <c r="D4" s="63"/>
      <c r="E4" s="64"/>
      <c r="F4" s="63"/>
      <c r="G4" s="64"/>
      <c r="H4" s="64"/>
      <c r="I4" s="44">
        <f t="shared" ref="I4:I22" si="0">ROUND(SUM(B4:H4),2)</f>
        <v>0</v>
      </c>
      <c r="J4" s="45">
        <f t="shared" ref="J4:J23" si="1">ROUND(I4,2)*0.085</f>
        <v>0</v>
      </c>
      <c r="K4" s="46">
        <f t="shared" ref="K4:K23" si="2">ROUND(I4,2)+ROUND(J4,2)</f>
        <v>0</v>
      </c>
    </row>
    <row r="5" spans="1:11" x14ac:dyDescent="0.25">
      <c r="A5" s="47" t="s">
        <v>26</v>
      </c>
      <c r="B5" s="61"/>
      <c r="C5" s="62"/>
      <c r="D5" s="61"/>
      <c r="E5" s="62"/>
      <c r="F5" s="61"/>
      <c r="G5" s="62"/>
      <c r="H5" s="62"/>
      <c r="I5" s="44">
        <f t="shared" si="0"/>
        <v>0</v>
      </c>
      <c r="J5" s="45">
        <f t="shared" si="1"/>
        <v>0</v>
      </c>
      <c r="K5" s="46">
        <f t="shared" si="2"/>
        <v>0</v>
      </c>
    </row>
    <row r="6" spans="1:11" x14ac:dyDescent="0.25">
      <c r="A6" s="47" t="s">
        <v>27</v>
      </c>
      <c r="B6" s="63"/>
      <c r="C6" s="64"/>
      <c r="D6" s="63"/>
      <c r="E6" s="64"/>
      <c r="F6" s="63"/>
      <c r="G6" s="64"/>
      <c r="H6" s="64"/>
      <c r="I6" s="44">
        <f t="shared" si="0"/>
        <v>0</v>
      </c>
      <c r="J6" s="45">
        <f t="shared" si="1"/>
        <v>0</v>
      </c>
      <c r="K6" s="46">
        <f t="shared" si="2"/>
        <v>0</v>
      </c>
    </row>
    <row r="7" spans="1:11" x14ac:dyDescent="0.25">
      <c r="A7" s="47" t="s">
        <v>28</v>
      </c>
      <c r="B7" s="61"/>
      <c r="C7" s="62"/>
      <c r="D7" s="61"/>
      <c r="E7" s="62"/>
      <c r="F7" s="61"/>
      <c r="G7" s="62"/>
      <c r="H7" s="62"/>
      <c r="I7" s="44">
        <f t="shared" si="0"/>
        <v>0</v>
      </c>
      <c r="J7" s="45">
        <f t="shared" si="1"/>
        <v>0</v>
      </c>
      <c r="K7" s="46">
        <f t="shared" si="2"/>
        <v>0</v>
      </c>
    </row>
    <row r="8" spans="1:11" x14ac:dyDescent="0.25">
      <c r="A8" s="47" t="s">
        <v>29</v>
      </c>
      <c r="B8" s="63"/>
      <c r="C8" s="64"/>
      <c r="D8" s="63"/>
      <c r="E8" s="64"/>
      <c r="F8" s="63"/>
      <c r="G8" s="64"/>
      <c r="H8" s="64"/>
      <c r="I8" s="44">
        <f t="shared" si="0"/>
        <v>0</v>
      </c>
      <c r="J8" s="45">
        <f t="shared" si="1"/>
        <v>0</v>
      </c>
      <c r="K8" s="46">
        <f t="shared" si="2"/>
        <v>0</v>
      </c>
    </row>
    <row r="9" spans="1:11" x14ac:dyDescent="0.25">
      <c r="A9" s="47" t="s">
        <v>30</v>
      </c>
      <c r="B9" s="61"/>
      <c r="C9" s="62"/>
      <c r="D9" s="61"/>
      <c r="E9" s="62"/>
      <c r="F9" s="61"/>
      <c r="G9" s="62"/>
      <c r="H9" s="62"/>
      <c r="I9" s="44">
        <f t="shared" si="0"/>
        <v>0</v>
      </c>
      <c r="J9" s="45">
        <f t="shared" si="1"/>
        <v>0</v>
      </c>
      <c r="K9" s="46">
        <f t="shared" si="2"/>
        <v>0</v>
      </c>
    </row>
    <row r="10" spans="1:11" x14ac:dyDescent="0.25">
      <c r="A10" s="47" t="s">
        <v>31</v>
      </c>
      <c r="B10" s="63"/>
      <c r="C10" s="64"/>
      <c r="D10" s="63"/>
      <c r="E10" s="64"/>
      <c r="F10" s="63"/>
      <c r="G10" s="64"/>
      <c r="H10" s="64"/>
      <c r="I10" s="44">
        <f t="shared" si="0"/>
        <v>0</v>
      </c>
      <c r="J10" s="45">
        <f t="shared" si="1"/>
        <v>0</v>
      </c>
      <c r="K10" s="46">
        <f t="shared" si="2"/>
        <v>0</v>
      </c>
    </row>
    <row r="11" spans="1:11" x14ac:dyDescent="0.25">
      <c r="A11" s="47" t="s">
        <v>32</v>
      </c>
      <c r="B11" s="61"/>
      <c r="C11" s="62"/>
      <c r="D11" s="61"/>
      <c r="E11" s="62"/>
      <c r="F11" s="61"/>
      <c r="G11" s="62"/>
      <c r="H11" s="62"/>
      <c r="I11" s="44">
        <f t="shared" si="0"/>
        <v>0</v>
      </c>
      <c r="J11" s="45">
        <f t="shared" si="1"/>
        <v>0</v>
      </c>
      <c r="K11" s="46">
        <f t="shared" si="2"/>
        <v>0</v>
      </c>
    </row>
    <row r="12" spans="1:11" x14ac:dyDescent="0.25">
      <c r="A12" s="47" t="s">
        <v>33</v>
      </c>
      <c r="B12" s="63"/>
      <c r="C12" s="64"/>
      <c r="D12" s="63"/>
      <c r="E12" s="64"/>
      <c r="F12" s="63"/>
      <c r="G12" s="64"/>
      <c r="H12" s="64"/>
      <c r="I12" s="44">
        <f t="shared" si="0"/>
        <v>0</v>
      </c>
      <c r="J12" s="45">
        <f t="shared" si="1"/>
        <v>0</v>
      </c>
      <c r="K12" s="46">
        <f t="shared" si="2"/>
        <v>0</v>
      </c>
    </row>
    <row r="13" spans="1:11" x14ac:dyDescent="0.25">
      <c r="A13" s="47" t="s">
        <v>34</v>
      </c>
      <c r="B13" s="61"/>
      <c r="C13" s="62"/>
      <c r="D13" s="61"/>
      <c r="E13" s="62"/>
      <c r="F13" s="61"/>
      <c r="G13" s="62"/>
      <c r="H13" s="62"/>
      <c r="I13" s="44">
        <f t="shared" si="0"/>
        <v>0</v>
      </c>
      <c r="J13" s="45">
        <f t="shared" si="1"/>
        <v>0</v>
      </c>
      <c r="K13" s="46">
        <f t="shared" si="2"/>
        <v>0</v>
      </c>
    </row>
    <row r="14" spans="1:11" x14ac:dyDescent="0.25">
      <c r="A14" s="47" t="s">
        <v>35</v>
      </c>
      <c r="B14" s="63"/>
      <c r="C14" s="64"/>
      <c r="D14" s="63"/>
      <c r="E14" s="64"/>
      <c r="F14" s="63"/>
      <c r="G14" s="64"/>
      <c r="H14" s="64"/>
      <c r="I14" s="44">
        <f t="shared" si="0"/>
        <v>0</v>
      </c>
      <c r="J14" s="45">
        <f t="shared" si="1"/>
        <v>0</v>
      </c>
      <c r="K14" s="46">
        <f t="shared" si="2"/>
        <v>0</v>
      </c>
    </row>
    <row r="15" spans="1:11" x14ac:dyDescent="0.25">
      <c r="A15" s="47" t="s">
        <v>36</v>
      </c>
      <c r="B15" s="61"/>
      <c r="C15" s="62"/>
      <c r="D15" s="61"/>
      <c r="E15" s="62"/>
      <c r="F15" s="61"/>
      <c r="G15" s="62"/>
      <c r="H15" s="62"/>
      <c r="I15" s="44">
        <f t="shared" si="0"/>
        <v>0</v>
      </c>
      <c r="J15" s="45">
        <f t="shared" si="1"/>
        <v>0</v>
      </c>
      <c r="K15" s="46">
        <f t="shared" si="2"/>
        <v>0</v>
      </c>
    </row>
    <row r="16" spans="1:11" x14ac:dyDescent="0.25">
      <c r="A16" s="47" t="s">
        <v>37</v>
      </c>
      <c r="B16" s="63"/>
      <c r="C16" s="64"/>
      <c r="D16" s="63"/>
      <c r="E16" s="64"/>
      <c r="F16" s="63"/>
      <c r="G16" s="64"/>
      <c r="H16" s="64"/>
      <c r="I16" s="44">
        <f t="shared" si="0"/>
        <v>0</v>
      </c>
      <c r="J16" s="45">
        <f t="shared" si="1"/>
        <v>0</v>
      </c>
      <c r="K16" s="46">
        <f t="shared" si="2"/>
        <v>0</v>
      </c>
    </row>
    <row r="17" spans="1:11" x14ac:dyDescent="0.25">
      <c r="A17" s="47" t="s">
        <v>38</v>
      </c>
      <c r="B17" s="61"/>
      <c r="C17" s="62"/>
      <c r="D17" s="61"/>
      <c r="E17" s="62"/>
      <c r="F17" s="61"/>
      <c r="G17" s="62"/>
      <c r="H17" s="62"/>
      <c r="I17" s="44">
        <f t="shared" si="0"/>
        <v>0</v>
      </c>
      <c r="J17" s="45">
        <f t="shared" si="1"/>
        <v>0</v>
      </c>
      <c r="K17" s="46">
        <f t="shared" si="2"/>
        <v>0</v>
      </c>
    </row>
    <row r="18" spans="1:11" x14ac:dyDescent="0.25">
      <c r="A18" s="47" t="s">
        <v>39</v>
      </c>
      <c r="B18" s="63"/>
      <c r="C18" s="64"/>
      <c r="D18" s="63"/>
      <c r="E18" s="64"/>
      <c r="F18" s="63"/>
      <c r="G18" s="64"/>
      <c r="H18" s="64"/>
      <c r="I18" s="44">
        <f t="shared" si="0"/>
        <v>0</v>
      </c>
      <c r="J18" s="45">
        <f t="shared" si="1"/>
        <v>0</v>
      </c>
      <c r="K18" s="46">
        <f t="shared" si="2"/>
        <v>0</v>
      </c>
    </row>
    <row r="19" spans="1:11" x14ac:dyDescent="0.25">
      <c r="A19" s="47" t="s">
        <v>40</v>
      </c>
      <c r="B19" s="61"/>
      <c r="C19" s="62"/>
      <c r="D19" s="61"/>
      <c r="E19" s="62"/>
      <c r="F19" s="61"/>
      <c r="G19" s="62"/>
      <c r="H19" s="62"/>
      <c r="I19" s="44">
        <f t="shared" si="0"/>
        <v>0</v>
      </c>
      <c r="J19" s="45">
        <f t="shared" si="1"/>
        <v>0</v>
      </c>
      <c r="K19" s="46">
        <f t="shared" si="2"/>
        <v>0</v>
      </c>
    </row>
    <row r="20" spans="1:11" x14ac:dyDescent="0.25">
      <c r="A20" s="47" t="s">
        <v>41</v>
      </c>
      <c r="B20" s="63"/>
      <c r="C20" s="64"/>
      <c r="D20" s="63"/>
      <c r="E20" s="64"/>
      <c r="F20" s="63"/>
      <c r="G20" s="64"/>
      <c r="H20" s="64"/>
      <c r="I20" s="44">
        <f t="shared" si="0"/>
        <v>0</v>
      </c>
      <c r="J20" s="45">
        <f t="shared" si="1"/>
        <v>0</v>
      </c>
      <c r="K20" s="46">
        <f t="shared" si="2"/>
        <v>0</v>
      </c>
    </row>
    <row r="21" spans="1:11" x14ac:dyDescent="0.25">
      <c r="A21" s="47" t="s">
        <v>42</v>
      </c>
      <c r="B21" s="61"/>
      <c r="C21" s="62"/>
      <c r="D21" s="61"/>
      <c r="E21" s="62"/>
      <c r="F21" s="61"/>
      <c r="G21" s="62"/>
      <c r="H21" s="62"/>
      <c r="I21" s="44">
        <f t="shared" si="0"/>
        <v>0</v>
      </c>
      <c r="J21" s="45">
        <f t="shared" si="1"/>
        <v>0</v>
      </c>
      <c r="K21" s="46">
        <f t="shared" si="2"/>
        <v>0</v>
      </c>
    </row>
    <row r="22" spans="1:11" ht="15.75" thickBot="1" x14ac:dyDescent="0.3">
      <c r="A22" s="48" t="s">
        <v>43</v>
      </c>
      <c r="B22" s="73"/>
      <c r="C22" s="74"/>
      <c r="D22" s="73"/>
      <c r="E22" s="74"/>
      <c r="F22" s="73"/>
      <c r="G22" s="74"/>
      <c r="H22" s="74"/>
      <c r="I22" s="49">
        <f t="shared" si="0"/>
        <v>0</v>
      </c>
      <c r="J22" s="50">
        <f t="shared" si="1"/>
        <v>0</v>
      </c>
      <c r="K22" s="51">
        <f t="shared" si="2"/>
        <v>0</v>
      </c>
    </row>
    <row r="23" spans="1:11" ht="34.5" thickBot="1" x14ac:dyDescent="0.3">
      <c r="A23" s="70" t="s">
        <v>44</v>
      </c>
      <c r="B23" s="68">
        <f>ROUND(SUM(B3:B22),2)</f>
        <v>0</v>
      </c>
      <c r="C23" s="76">
        <f t="shared" ref="C23:H23" si="3">ROUND(SUM(C3:C22),2)</f>
        <v>0</v>
      </c>
      <c r="D23" s="76">
        <f t="shared" si="3"/>
        <v>0</v>
      </c>
      <c r="E23" s="76">
        <f t="shared" si="3"/>
        <v>0</v>
      </c>
      <c r="F23" s="76">
        <f t="shared" si="3"/>
        <v>0</v>
      </c>
      <c r="G23" s="76">
        <f t="shared" ref="G23" si="4">ROUND(SUM(G3:G22),2)</f>
        <v>0</v>
      </c>
      <c r="H23" s="52">
        <f t="shared" si="3"/>
        <v>0</v>
      </c>
      <c r="I23" s="53">
        <f>SUM(I3:I22)</f>
        <v>0</v>
      </c>
      <c r="J23" s="54">
        <f t="shared" si="1"/>
        <v>0</v>
      </c>
      <c r="K23" s="55">
        <f t="shared" si="2"/>
        <v>0</v>
      </c>
    </row>
    <row r="24" spans="1:11" ht="22.5" x14ac:dyDescent="0.25">
      <c r="A24" s="71" t="s">
        <v>7</v>
      </c>
      <c r="B24" s="69">
        <f>ROUND(B23,2)*0.085</f>
        <v>0</v>
      </c>
      <c r="C24" s="75">
        <f t="shared" ref="C24:H24" si="5">ROUND(C23,2)*0.085</f>
        <v>0</v>
      </c>
      <c r="D24" s="75">
        <f t="shared" si="5"/>
        <v>0</v>
      </c>
      <c r="E24" s="75">
        <f t="shared" si="5"/>
        <v>0</v>
      </c>
      <c r="F24" s="75">
        <f t="shared" si="5"/>
        <v>0</v>
      </c>
      <c r="G24" s="75">
        <f t="shared" ref="G24" si="6">ROUND(G23,2)*0.085</f>
        <v>0</v>
      </c>
      <c r="H24" s="56">
        <f t="shared" si="5"/>
        <v>0</v>
      </c>
      <c r="I24" s="57">
        <f>ROUND(SUM(B24:H24),2)</f>
        <v>0</v>
      </c>
      <c r="J24" s="58"/>
      <c r="K24" s="58"/>
    </row>
    <row r="25" spans="1:11" ht="45.75" thickBot="1" x14ac:dyDescent="0.3">
      <c r="A25" s="72" t="s">
        <v>45</v>
      </c>
      <c r="B25" s="49">
        <f>ROUND(B23,2)+ROUND(B24,2)</f>
        <v>0</v>
      </c>
      <c r="C25" s="50">
        <f t="shared" ref="C25:H25" si="7">ROUND(C23,2)+ROUND(C24,2)</f>
        <v>0</v>
      </c>
      <c r="D25" s="50">
        <f>ROUND(D23,2)+ROUND(D24,2)</f>
        <v>0</v>
      </c>
      <c r="E25" s="50">
        <f t="shared" si="7"/>
        <v>0</v>
      </c>
      <c r="F25" s="50">
        <f t="shared" si="7"/>
        <v>0</v>
      </c>
      <c r="G25" s="50">
        <f t="shared" ref="G25" si="8">ROUND(G23,2)+ROUND(G24,2)</f>
        <v>0</v>
      </c>
      <c r="H25" s="51">
        <f t="shared" si="7"/>
        <v>0</v>
      </c>
      <c r="I25" s="59">
        <f>ROUND(SUM(B25:H25),2)</f>
        <v>0</v>
      </c>
      <c r="J25" s="58"/>
      <c r="K25" s="58"/>
    </row>
    <row r="26" spans="1:11" x14ac:dyDescent="0.25">
      <c r="A26" s="38"/>
      <c r="B26" s="38"/>
      <c r="C26" s="38"/>
      <c r="D26" s="38"/>
      <c r="E26" s="38"/>
      <c r="F26" s="38"/>
      <c r="G26" s="38"/>
      <c r="H26" s="38"/>
      <c r="I26" s="38"/>
      <c r="J26" s="38"/>
      <c r="K26" s="38"/>
    </row>
    <row r="27" spans="1:11" x14ac:dyDescent="0.25">
      <c r="A27" s="60" t="s">
        <v>49</v>
      </c>
      <c r="B27" s="38"/>
      <c r="C27" s="38"/>
      <c r="D27" s="38"/>
      <c r="E27" s="38"/>
      <c r="F27" s="38"/>
      <c r="G27" s="38"/>
      <c r="H27" s="38"/>
      <c r="I27" s="38"/>
      <c r="J27" s="38"/>
      <c r="K27" s="38"/>
    </row>
    <row r="28" spans="1:11" s="37" customFormat="1" ht="15" customHeight="1" x14ac:dyDescent="0.2">
      <c r="A28" s="93" t="s">
        <v>52</v>
      </c>
      <c r="B28" s="93"/>
      <c r="C28" s="93"/>
      <c r="D28" s="93"/>
      <c r="E28" s="93"/>
      <c r="F28" s="93"/>
      <c r="G28" s="93"/>
      <c r="H28" s="93"/>
      <c r="I28" s="93"/>
      <c r="J28" s="93"/>
      <c r="K28" s="93"/>
    </row>
    <row r="29" spans="1:11" ht="15" customHeight="1" x14ac:dyDescent="0.25">
      <c r="A29" s="93" t="s">
        <v>53</v>
      </c>
      <c r="B29" s="93"/>
      <c r="C29" s="93"/>
      <c r="D29" s="93"/>
      <c r="E29" s="93"/>
      <c r="F29" s="93"/>
      <c r="G29" s="93"/>
      <c r="H29" s="93"/>
      <c r="I29" s="93"/>
      <c r="J29" s="93"/>
      <c r="K29" s="93"/>
    </row>
    <row r="30" spans="1:11" ht="15" customHeight="1" x14ac:dyDescent="0.25">
      <c r="A30" s="93" t="s">
        <v>54</v>
      </c>
      <c r="B30" s="93"/>
      <c r="C30" s="93"/>
      <c r="D30" s="93"/>
      <c r="E30" s="93"/>
      <c r="F30" s="93"/>
      <c r="G30" s="93"/>
      <c r="H30" s="93"/>
      <c r="I30" s="93"/>
      <c r="J30" s="93"/>
      <c r="K30" s="93"/>
    </row>
  </sheetData>
  <sheetProtection algorithmName="SHA-512" hashValue="WCpeKyiMKtNAZ+WnUxMIGU2KoQiU1vhqR1rozG5bBu8BZQrhczJ3auBlNcid7d8mG+2o8GamB1EModzqM8NDqg==" saltValue="8Ub27guGkght+EmSwi0aLQ==" spinCount="100000" sheet="1" objects="1" scenarios="1" selectLockedCells="1"/>
  <mergeCells count="3">
    <mergeCell ref="A28:K28"/>
    <mergeCell ref="A29:K29"/>
    <mergeCell ref="A30:K30"/>
  </mergeCells>
  <pageMargins left="0.70866141732283472" right="0.70866141732283472" top="0.74803149606299213" bottom="0.74803149606299213" header="0.31496062992125984" footer="0.31496062992125984"/>
  <pageSetup paperSize="9" scale="9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28"/>
  <sheetViews>
    <sheetView workbookViewId="0">
      <selection activeCell="D11" sqref="D11"/>
    </sheetView>
  </sheetViews>
  <sheetFormatPr defaultRowHeight="15" x14ac:dyDescent="0.25"/>
  <cols>
    <col min="1" max="1" width="7.85546875" customWidth="1"/>
    <col min="2" max="11" width="12.7109375" customWidth="1"/>
  </cols>
  <sheetData>
    <row r="1" spans="1:11" ht="15.75" thickBot="1" x14ac:dyDescent="0.3"/>
    <row r="2" spans="1:11" ht="34.5" thickBot="1" x14ac:dyDescent="0.3">
      <c r="A2" s="11" t="s">
        <v>46</v>
      </c>
      <c r="B2" s="12" t="s">
        <v>16</v>
      </c>
      <c r="C2" s="12" t="s">
        <v>17</v>
      </c>
      <c r="D2" s="12" t="s">
        <v>18</v>
      </c>
      <c r="E2" s="12" t="s">
        <v>19</v>
      </c>
      <c r="F2" s="12" t="s">
        <v>20</v>
      </c>
      <c r="G2" s="17" t="s">
        <v>21</v>
      </c>
      <c r="H2" s="17" t="s">
        <v>58</v>
      </c>
      <c r="I2" s="11" t="s">
        <v>22</v>
      </c>
      <c r="J2" s="12" t="s">
        <v>7</v>
      </c>
      <c r="K2" s="13" t="s">
        <v>23</v>
      </c>
    </row>
    <row r="3" spans="1:11" x14ac:dyDescent="0.25">
      <c r="A3" s="14" t="s">
        <v>24</v>
      </c>
      <c r="B3" s="35">
        <f>ROUND('Vrednost (1 leto)'!B3,2)*4</f>
        <v>0</v>
      </c>
      <c r="C3" s="35">
        <f>ROUND('Vrednost (1 leto)'!C3,2)*4</f>
        <v>0</v>
      </c>
      <c r="D3" s="35">
        <f>ROUND('Vrednost (1 leto)'!D3,2)*4</f>
        <v>0</v>
      </c>
      <c r="E3" s="35">
        <f>ROUND('Vrednost (1 leto)'!E3,2)*4</f>
        <v>0</v>
      </c>
      <c r="F3" s="35">
        <f>ROUND('Vrednost (1 leto)'!F3,2)*4</f>
        <v>0</v>
      </c>
      <c r="G3" s="35">
        <f>ROUND('Vrednost (1 leto)'!G3,2)*4</f>
        <v>0</v>
      </c>
      <c r="H3" s="35">
        <f>ROUND('Vrednost (1 leto)'!H3,2)*4</f>
        <v>0</v>
      </c>
      <c r="I3" s="20">
        <f>ROUND(SUM(B3:H3),2)</f>
        <v>0</v>
      </c>
      <c r="J3" s="19">
        <f>ROUND(I3,2)*0.085</f>
        <v>0</v>
      </c>
      <c r="K3" s="21">
        <f>ROUND(I3,2)+ROUND(J3,2)</f>
        <v>0</v>
      </c>
    </row>
    <row r="4" spans="1:11" x14ac:dyDescent="0.25">
      <c r="A4" s="15" t="s">
        <v>25</v>
      </c>
      <c r="B4" s="35">
        <f>ROUND('Vrednost (1 leto)'!B4,2)*4</f>
        <v>0</v>
      </c>
      <c r="C4" s="35">
        <f>ROUND('Vrednost (1 leto)'!C4,2)*4</f>
        <v>0</v>
      </c>
      <c r="D4" s="35">
        <f>ROUND('Vrednost (1 leto)'!D4,2)*4</f>
        <v>0</v>
      </c>
      <c r="E4" s="35">
        <f>ROUND('Vrednost (1 leto)'!E4,2)*4</f>
        <v>0</v>
      </c>
      <c r="F4" s="35">
        <f>ROUND('Vrednost (1 leto)'!F4,2)*4</f>
        <v>0</v>
      </c>
      <c r="G4" s="35">
        <f>ROUND('Vrednost (1 leto)'!G4,2)*4</f>
        <v>0</v>
      </c>
      <c r="H4" s="35">
        <f>ROUND('Vrednost (1 leto)'!H4,2)*4</f>
        <v>0</v>
      </c>
      <c r="I4" s="20">
        <f t="shared" ref="I4:I22" si="0">ROUND(SUM(B4:H4),2)</f>
        <v>0</v>
      </c>
      <c r="J4" s="19">
        <f t="shared" ref="J4:J23" si="1">ROUND(I4,2)*0.085</f>
        <v>0</v>
      </c>
      <c r="K4" s="21">
        <f t="shared" ref="K4:K23" si="2">ROUND(I4,2)+ROUND(J4,2)</f>
        <v>0</v>
      </c>
    </row>
    <row r="5" spans="1:11" x14ac:dyDescent="0.25">
      <c r="A5" s="15" t="s">
        <v>26</v>
      </c>
      <c r="B5" s="35">
        <f>ROUND('Vrednost (1 leto)'!B5,2)*4</f>
        <v>0</v>
      </c>
      <c r="C5" s="35">
        <f>ROUND('Vrednost (1 leto)'!C5,2)*4</f>
        <v>0</v>
      </c>
      <c r="D5" s="35">
        <f>ROUND('Vrednost (1 leto)'!D5,2)*4</f>
        <v>0</v>
      </c>
      <c r="E5" s="35">
        <f>ROUND('Vrednost (1 leto)'!E5,2)*4</f>
        <v>0</v>
      </c>
      <c r="F5" s="35">
        <f>ROUND('Vrednost (1 leto)'!F5,2)*4</f>
        <v>0</v>
      </c>
      <c r="G5" s="35">
        <f>ROUND('Vrednost (1 leto)'!G5,2)*4</f>
        <v>0</v>
      </c>
      <c r="H5" s="35">
        <f>ROUND('Vrednost (1 leto)'!H5,2)*4</f>
        <v>0</v>
      </c>
      <c r="I5" s="20">
        <f t="shared" si="0"/>
        <v>0</v>
      </c>
      <c r="J5" s="19">
        <f t="shared" si="1"/>
        <v>0</v>
      </c>
      <c r="K5" s="21">
        <f t="shared" si="2"/>
        <v>0</v>
      </c>
    </row>
    <row r="6" spans="1:11" x14ac:dyDescent="0.25">
      <c r="A6" s="15" t="s">
        <v>27</v>
      </c>
      <c r="B6" s="35">
        <f>ROUND('Vrednost (1 leto)'!B6,2)*4</f>
        <v>0</v>
      </c>
      <c r="C6" s="35">
        <f>ROUND('Vrednost (1 leto)'!C6,2)*4</f>
        <v>0</v>
      </c>
      <c r="D6" s="35">
        <f>ROUND('Vrednost (1 leto)'!D6,2)*4</f>
        <v>0</v>
      </c>
      <c r="E6" s="35">
        <f>ROUND('Vrednost (1 leto)'!E6,2)*4</f>
        <v>0</v>
      </c>
      <c r="F6" s="35">
        <f>ROUND('Vrednost (1 leto)'!F6,2)*4</f>
        <v>0</v>
      </c>
      <c r="G6" s="35">
        <f>ROUND('Vrednost (1 leto)'!G6,2)*4</f>
        <v>0</v>
      </c>
      <c r="H6" s="35">
        <f>ROUND('Vrednost (1 leto)'!H6,2)*4</f>
        <v>0</v>
      </c>
      <c r="I6" s="20">
        <f t="shared" si="0"/>
        <v>0</v>
      </c>
      <c r="J6" s="19">
        <f t="shared" si="1"/>
        <v>0</v>
      </c>
      <c r="K6" s="21">
        <f t="shared" si="2"/>
        <v>0</v>
      </c>
    </row>
    <row r="7" spans="1:11" x14ac:dyDescent="0.25">
      <c r="A7" s="15" t="s">
        <v>28</v>
      </c>
      <c r="B7" s="35">
        <f>ROUND('Vrednost (1 leto)'!B7,2)*4</f>
        <v>0</v>
      </c>
      <c r="C7" s="35">
        <f>ROUND('Vrednost (1 leto)'!C7,2)*4</f>
        <v>0</v>
      </c>
      <c r="D7" s="35">
        <f>ROUND('Vrednost (1 leto)'!D7,2)*4</f>
        <v>0</v>
      </c>
      <c r="E7" s="35">
        <f>ROUND('Vrednost (1 leto)'!E7,2)*4</f>
        <v>0</v>
      </c>
      <c r="F7" s="35">
        <f>ROUND('Vrednost (1 leto)'!F7,2)*4</f>
        <v>0</v>
      </c>
      <c r="G7" s="35">
        <f>ROUND('Vrednost (1 leto)'!G7,2)*4</f>
        <v>0</v>
      </c>
      <c r="H7" s="35">
        <f>ROUND('Vrednost (1 leto)'!H7,2)*4</f>
        <v>0</v>
      </c>
      <c r="I7" s="20">
        <f t="shared" si="0"/>
        <v>0</v>
      </c>
      <c r="J7" s="19">
        <f t="shared" si="1"/>
        <v>0</v>
      </c>
      <c r="K7" s="21">
        <f t="shared" si="2"/>
        <v>0</v>
      </c>
    </row>
    <row r="8" spans="1:11" x14ac:dyDescent="0.25">
      <c r="A8" s="15" t="s">
        <v>29</v>
      </c>
      <c r="B8" s="35">
        <f>ROUND('Vrednost (1 leto)'!B8,2)*4</f>
        <v>0</v>
      </c>
      <c r="C8" s="35">
        <f>ROUND('Vrednost (1 leto)'!C8,2)*4</f>
        <v>0</v>
      </c>
      <c r="D8" s="35">
        <f>ROUND('Vrednost (1 leto)'!D8,2)*4</f>
        <v>0</v>
      </c>
      <c r="E8" s="35">
        <f>ROUND('Vrednost (1 leto)'!E8,2)*4</f>
        <v>0</v>
      </c>
      <c r="F8" s="35">
        <f>ROUND('Vrednost (1 leto)'!F8,2)*4</f>
        <v>0</v>
      </c>
      <c r="G8" s="35">
        <f>ROUND('Vrednost (1 leto)'!G8,2)*4</f>
        <v>0</v>
      </c>
      <c r="H8" s="35">
        <f>ROUND('Vrednost (1 leto)'!H8,2)*4</f>
        <v>0</v>
      </c>
      <c r="I8" s="20">
        <f t="shared" si="0"/>
        <v>0</v>
      </c>
      <c r="J8" s="19">
        <f t="shared" si="1"/>
        <v>0</v>
      </c>
      <c r="K8" s="21">
        <f t="shared" si="2"/>
        <v>0</v>
      </c>
    </row>
    <row r="9" spans="1:11" x14ac:dyDescent="0.25">
      <c r="A9" s="15" t="s">
        <v>30</v>
      </c>
      <c r="B9" s="35">
        <f>ROUND('Vrednost (1 leto)'!B9,2)*4</f>
        <v>0</v>
      </c>
      <c r="C9" s="35">
        <f>ROUND('Vrednost (1 leto)'!C9,2)*4</f>
        <v>0</v>
      </c>
      <c r="D9" s="35">
        <f>ROUND('Vrednost (1 leto)'!D9,2)*4</f>
        <v>0</v>
      </c>
      <c r="E9" s="35">
        <f>ROUND('Vrednost (1 leto)'!E9,2)*4</f>
        <v>0</v>
      </c>
      <c r="F9" s="35">
        <f>ROUND('Vrednost (1 leto)'!F9,2)*4</f>
        <v>0</v>
      </c>
      <c r="G9" s="35">
        <f>ROUND('Vrednost (1 leto)'!G9,2)*4</f>
        <v>0</v>
      </c>
      <c r="H9" s="35">
        <f>ROUND('Vrednost (1 leto)'!H9,2)*4</f>
        <v>0</v>
      </c>
      <c r="I9" s="20">
        <f t="shared" si="0"/>
        <v>0</v>
      </c>
      <c r="J9" s="19">
        <f t="shared" si="1"/>
        <v>0</v>
      </c>
      <c r="K9" s="21">
        <f t="shared" si="2"/>
        <v>0</v>
      </c>
    </row>
    <row r="10" spans="1:11" x14ac:dyDescent="0.25">
      <c r="A10" s="15" t="s">
        <v>31</v>
      </c>
      <c r="B10" s="35">
        <f>ROUND('Vrednost (1 leto)'!B10,2)*4</f>
        <v>0</v>
      </c>
      <c r="C10" s="35">
        <f>ROUND('Vrednost (1 leto)'!C10,2)*4</f>
        <v>0</v>
      </c>
      <c r="D10" s="35">
        <f>ROUND('Vrednost (1 leto)'!D10,2)*4</f>
        <v>0</v>
      </c>
      <c r="E10" s="35">
        <f>ROUND('Vrednost (1 leto)'!E10,2)*4</f>
        <v>0</v>
      </c>
      <c r="F10" s="35">
        <f>ROUND('Vrednost (1 leto)'!F10,2)*4</f>
        <v>0</v>
      </c>
      <c r="G10" s="35">
        <f>ROUND('Vrednost (1 leto)'!G10,2)*4</f>
        <v>0</v>
      </c>
      <c r="H10" s="35">
        <f>ROUND('Vrednost (1 leto)'!H10,2)*4</f>
        <v>0</v>
      </c>
      <c r="I10" s="20">
        <f t="shared" si="0"/>
        <v>0</v>
      </c>
      <c r="J10" s="19">
        <f t="shared" si="1"/>
        <v>0</v>
      </c>
      <c r="K10" s="21">
        <f t="shared" si="2"/>
        <v>0</v>
      </c>
    </row>
    <row r="11" spans="1:11" x14ac:dyDescent="0.25">
      <c r="A11" s="15" t="s">
        <v>32</v>
      </c>
      <c r="B11" s="35">
        <f>ROUND('Vrednost (1 leto)'!B11,2)*4</f>
        <v>0</v>
      </c>
      <c r="C11" s="35">
        <f>ROUND('Vrednost (1 leto)'!C11,2)*4</f>
        <v>0</v>
      </c>
      <c r="D11" s="35">
        <f>ROUND('Vrednost (1 leto)'!D11,2)*4</f>
        <v>0</v>
      </c>
      <c r="E11" s="35">
        <f>ROUND('Vrednost (1 leto)'!E11,2)*4</f>
        <v>0</v>
      </c>
      <c r="F11" s="35">
        <f>ROUND('Vrednost (1 leto)'!F11,2)*4</f>
        <v>0</v>
      </c>
      <c r="G11" s="35">
        <f>ROUND('Vrednost (1 leto)'!G11,2)*4</f>
        <v>0</v>
      </c>
      <c r="H11" s="35">
        <f>ROUND('Vrednost (1 leto)'!H11,2)*4</f>
        <v>0</v>
      </c>
      <c r="I11" s="20">
        <f t="shared" si="0"/>
        <v>0</v>
      </c>
      <c r="J11" s="19">
        <f t="shared" si="1"/>
        <v>0</v>
      </c>
      <c r="K11" s="21">
        <f t="shared" si="2"/>
        <v>0</v>
      </c>
    </row>
    <row r="12" spans="1:11" x14ac:dyDescent="0.25">
      <c r="A12" s="15" t="s">
        <v>33</v>
      </c>
      <c r="B12" s="35">
        <f>ROUND('Vrednost (1 leto)'!B12,2)*4</f>
        <v>0</v>
      </c>
      <c r="C12" s="35">
        <f>ROUND('Vrednost (1 leto)'!C12,2)*4</f>
        <v>0</v>
      </c>
      <c r="D12" s="35">
        <f>ROUND('Vrednost (1 leto)'!D12,2)*4</f>
        <v>0</v>
      </c>
      <c r="E12" s="35">
        <f>ROUND('Vrednost (1 leto)'!E12,2)*4</f>
        <v>0</v>
      </c>
      <c r="F12" s="35">
        <f>ROUND('Vrednost (1 leto)'!F12,2)*4</f>
        <v>0</v>
      </c>
      <c r="G12" s="35">
        <f>ROUND('Vrednost (1 leto)'!G12,2)*4</f>
        <v>0</v>
      </c>
      <c r="H12" s="35">
        <f>ROUND('Vrednost (1 leto)'!H12,2)*4</f>
        <v>0</v>
      </c>
      <c r="I12" s="20">
        <f t="shared" si="0"/>
        <v>0</v>
      </c>
      <c r="J12" s="19">
        <f t="shared" si="1"/>
        <v>0</v>
      </c>
      <c r="K12" s="21">
        <f t="shared" si="2"/>
        <v>0</v>
      </c>
    </row>
    <row r="13" spans="1:11" x14ac:dyDescent="0.25">
      <c r="A13" s="15" t="s">
        <v>34</v>
      </c>
      <c r="B13" s="35">
        <f>ROUND('Vrednost (1 leto)'!B13,2)*4</f>
        <v>0</v>
      </c>
      <c r="C13" s="35">
        <f>ROUND('Vrednost (1 leto)'!C13,2)*4</f>
        <v>0</v>
      </c>
      <c r="D13" s="35">
        <f>ROUND('Vrednost (1 leto)'!D13,2)*4</f>
        <v>0</v>
      </c>
      <c r="E13" s="35">
        <f>ROUND('Vrednost (1 leto)'!E13,2)*4</f>
        <v>0</v>
      </c>
      <c r="F13" s="35">
        <f>ROUND('Vrednost (1 leto)'!F13,2)*4</f>
        <v>0</v>
      </c>
      <c r="G13" s="35">
        <f>ROUND('Vrednost (1 leto)'!G13,2)*4</f>
        <v>0</v>
      </c>
      <c r="H13" s="35">
        <f>ROUND('Vrednost (1 leto)'!H13,2)*4</f>
        <v>0</v>
      </c>
      <c r="I13" s="20">
        <f t="shared" si="0"/>
        <v>0</v>
      </c>
      <c r="J13" s="19">
        <f t="shared" si="1"/>
        <v>0</v>
      </c>
      <c r="K13" s="21">
        <f t="shared" si="2"/>
        <v>0</v>
      </c>
    </row>
    <row r="14" spans="1:11" x14ac:dyDescent="0.25">
      <c r="A14" s="15" t="s">
        <v>35</v>
      </c>
      <c r="B14" s="35">
        <f>ROUND('Vrednost (1 leto)'!B14,2)*4</f>
        <v>0</v>
      </c>
      <c r="C14" s="35">
        <f>ROUND('Vrednost (1 leto)'!C14,2)*4</f>
        <v>0</v>
      </c>
      <c r="D14" s="35">
        <f>ROUND('Vrednost (1 leto)'!D14,2)*4</f>
        <v>0</v>
      </c>
      <c r="E14" s="35">
        <f>ROUND('Vrednost (1 leto)'!E14,2)*4</f>
        <v>0</v>
      </c>
      <c r="F14" s="35">
        <f>ROUND('Vrednost (1 leto)'!F14,2)*4</f>
        <v>0</v>
      </c>
      <c r="G14" s="35">
        <f>ROUND('Vrednost (1 leto)'!G14,2)*4</f>
        <v>0</v>
      </c>
      <c r="H14" s="35">
        <f>ROUND('Vrednost (1 leto)'!H14,2)*4</f>
        <v>0</v>
      </c>
      <c r="I14" s="20">
        <f t="shared" si="0"/>
        <v>0</v>
      </c>
      <c r="J14" s="19">
        <f t="shared" si="1"/>
        <v>0</v>
      </c>
      <c r="K14" s="21">
        <f t="shared" si="2"/>
        <v>0</v>
      </c>
    </row>
    <row r="15" spans="1:11" x14ac:dyDescent="0.25">
      <c r="A15" s="15" t="s">
        <v>36</v>
      </c>
      <c r="B15" s="35">
        <f>ROUND('Vrednost (1 leto)'!B15,2)*4</f>
        <v>0</v>
      </c>
      <c r="C15" s="35">
        <f>ROUND('Vrednost (1 leto)'!C15,2)*4</f>
        <v>0</v>
      </c>
      <c r="D15" s="35">
        <f>ROUND('Vrednost (1 leto)'!D15,2)*4</f>
        <v>0</v>
      </c>
      <c r="E15" s="35">
        <f>ROUND('Vrednost (1 leto)'!E15,2)*4</f>
        <v>0</v>
      </c>
      <c r="F15" s="35">
        <f>ROUND('Vrednost (1 leto)'!F15,2)*4</f>
        <v>0</v>
      </c>
      <c r="G15" s="35">
        <f>ROUND('Vrednost (1 leto)'!G15,2)*4</f>
        <v>0</v>
      </c>
      <c r="H15" s="35">
        <f>ROUND('Vrednost (1 leto)'!H15,2)*4</f>
        <v>0</v>
      </c>
      <c r="I15" s="20">
        <f t="shared" si="0"/>
        <v>0</v>
      </c>
      <c r="J15" s="19">
        <f t="shared" si="1"/>
        <v>0</v>
      </c>
      <c r="K15" s="21">
        <f t="shared" si="2"/>
        <v>0</v>
      </c>
    </row>
    <row r="16" spans="1:11" x14ac:dyDescent="0.25">
      <c r="A16" s="15" t="s">
        <v>37</v>
      </c>
      <c r="B16" s="35">
        <f>ROUND('Vrednost (1 leto)'!B16,2)*4</f>
        <v>0</v>
      </c>
      <c r="C16" s="35">
        <f>ROUND('Vrednost (1 leto)'!C16,2)*4</f>
        <v>0</v>
      </c>
      <c r="D16" s="35">
        <f>ROUND('Vrednost (1 leto)'!D16,2)*4</f>
        <v>0</v>
      </c>
      <c r="E16" s="35">
        <f>ROUND('Vrednost (1 leto)'!E16,2)*4</f>
        <v>0</v>
      </c>
      <c r="F16" s="35">
        <f>ROUND('Vrednost (1 leto)'!F16,2)*4</f>
        <v>0</v>
      </c>
      <c r="G16" s="35">
        <f>ROUND('Vrednost (1 leto)'!G16,2)*4</f>
        <v>0</v>
      </c>
      <c r="H16" s="35">
        <f>ROUND('Vrednost (1 leto)'!H16,2)*4</f>
        <v>0</v>
      </c>
      <c r="I16" s="20">
        <f t="shared" si="0"/>
        <v>0</v>
      </c>
      <c r="J16" s="19">
        <f t="shared" si="1"/>
        <v>0</v>
      </c>
      <c r="K16" s="21">
        <f t="shared" si="2"/>
        <v>0</v>
      </c>
    </row>
    <row r="17" spans="1:11" x14ac:dyDescent="0.25">
      <c r="A17" s="15" t="s">
        <v>38</v>
      </c>
      <c r="B17" s="35">
        <f>ROUND('Vrednost (1 leto)'!B17,2)*4</f>
        <v>0</v>
      </c>
      <c r="C17" s="35">
        <f>ROUND('Vrednost (1 leto)'!C17,2)*4</f>
        <v>0</v>
      </c>
      <c r="D17" s="35">
        <f>ROUND('Vrednost (1 leto)'!D17,2)*4</f>
        <v>0</v>
      </c>
      <c r="E17" s="35">
        <f>ROUND('Vrednost (1 leto)'!E17,2)*4</f>
        <v>0</v>
      </c>
      <c r="F17" s="35">
        <f>ROUND('Vrednost (1 leto)'!F17,2)*4</f>
        <v>0</v>
      </c>
      <c r="G17" s="35">
        <f>ROUND('Vrednost (1 leto)'!G17,2)*4</f>
        <v>0</v>
      </c>
      <c r="H17" s="35">
        <f>ROUND('Vrednost (1 leto)'!H17,2)*4</f>
        <v>0</v>
      </c>
      <c r="I17" s="20">
        <f t="shared" si="0"/>
        <v>0</v>
      </c>
      <c r="J17" s="19">
        <f t="shared" si="1"/>
        <v>0</v>
      </c>
      <c r="K17" s="21">
        <f t="shared" si="2"/>
        <v>0</v>
      </c>
    </row>
    <row r="18" spans="1:11" x14ac:dyDescent="0.25">
      <c r="A18" s="15" t="s">
        <v>39</v>
      </c>
      <c r="B18" s="35">
        <f>ROUND('Vrednost (1 leto)'!B18,2)*4</f>
        <v>0</v>
      </c>
      <c r="C18" s="35">
        <f>ROUND('Vrednost (1 leto)'!C18,2)*4</f>
        <v>0</v>
      </c>
      <c r="D18" s="35">
        <f>ROUND('Vrednost (1 leto)'!D18,2)*4</f>
        <v>0</v>
      </c>
      <c r="E18" s="35">
        <f>ROUND('Vrednost (1 leto)'!E18,2)*4</f>
        <v>0</v>
      </c>
      <c r="F18" s="35">
        <f>ROUND('Vrednost (1 leto)'!F18,2)*4</f>
        <v>0</v>
      </c>
      <c r="G18" s="35">
        <f>ROUND('Vrednost (1 leto)'!G18,2)*4</f>
        <v>0</v>
      </c>
      <c r="H18" s="35">
        <f>ROUND('Vrednost (1 leto)'!H18,2)*4</f>
        <v>0</v>
      </c>
      <c r="I18" s="20">
        <f t="shared" si="0"/>
        <v>0</v>
      </c>
      <c r="J18" s="19">
        <f t="shared" si="1"/>
        <v>0</v>
      </c>
      <c r="K18" s="21">
        <f t="shared" si="2"/>
        <v>0</v>
      </c>
    </row>
    <row r="19" spans="1:11" x14ac:dyDescent="0.25">
      <c r="A19" s="15" t="s">
        <v>40</v>
      </c>
      <c r="B19" s="35">
        <f>ROUND('Vrednost (1 leto)'!B19,2)*4</f>
        <v>0</v>
      </c>
      <c r="C19" s="35">
        <f>ROUND('Vrednost (1 leto)'!C19,2)*4</f>
        <v>0</v>
      </c>
      <c r="D19" s="35">
        <f>ROUND('Vrednost (1 leto)'!D19,2)*4</f>
        <v>0</v>
      </c>
      <c r="E19" s="35">
        <f>ROUND('Vrednost (1 leto)'!E19,2)*4</f>
        <v>0</v>
      </c>
      <c r="F19" s="35">
        <f>ROUND('Vrednost (1 leto)'!F19,2)*4</f>
        <v>0</v>
      </c>
      <c r="G19" s="35">
        <f>ROUND('Vrednost (1 leto)'!G19,2)*4</f>
        <v>0</v>
      </c>
      <c r="H19" s="35">
        <f>ROUND('Vrednost (1 leto)'!H19,2)*4</f>
        <v>0</v>
      </c>
      <c r="I19" s="20">
        <f t="shared" si="0"/>
        <v>0</v>
      </c>
      <c r="J19" s="19">
        <f t="shared" si="1"/>
        <v>0</v>
      </c>
      <c r="K19" s="21">
        <f t="shared" si="2"/>
        <v>0</v>
      </c>
    </row>
    <row r="20" spans="1:11" x14ac:dyDescent="0.25">
      <c r="A20" s="15" t="s">
        <v>41</v>
      </c>
      <c r="B20" s="35">
        <f>ROUND('Vrednost (1 leto)'!B20,2)*4</f>
        <v>0</v>
      </c>
      <c r="C20" s="35">
        <f>ROUND('Vrednost (1 leto)'!C20,2)*4</f>
        <v>0</v>
      </c>
      <c r="D20" s="35">
        <f>ROUND('Vrednost (1 leto)'!D20,2)*4</f>
        <v>0</v>
      </c>
      <c r="E20" s="35">
        <f>ROUND('Vrednost (1 leto)'!E20,2)*4</f>
        <v>0</v>
      </c>
      <c r="F20" s="35">
        <f>ROUND('Vrednost (1 leto)'!F20,2)*4</f>
        <v>0</v>
      </c>
      <c r="G20" s="35">
        <f>ROUND('Vrednost (1 leto)'!G20,2)*4</f>
        <v>0</v>
      </c>
      <c r="H20" s="35">
        <f>ROUND('Vrednost (1 leto)'!H20,2)*4</f>
        <v>0</v>
      </c>
      <c r="I20" s="20">
        <f t="shared" si="0"/>
        <v>0</v>
      </c>
      <c r="J20" s="19">
        <f t="shared" si="1"/>
        <v>0</v>
      </c>
      <c r="K20" s="21">
        <f t="shared" si="2"/>
        <v>0</v>
      </c>
    </row>
    <row r="21" spans="1:11" x14ac:dyDescent="0.25">
      <c r="A21" s="15" t="s">
        <v>42</v>
      </c>
      <c r="B21" s="35">
        <f>ROUND('Vrednost (1 leto)'!B21,2)*4</f>
        <v>0</v>
      </c>
      <c r="C21" s="35">
        <f>ROUND('Vrednost (1 leto)'!C21,2)*4</f>
        <v>0</v>
      </c>
      <c r="D21" s="35">
        <f>ROUND('Vrednost (1 leto)'!D21,2)*4</f>
        <v>0</v>
      </c>
      <c r="E21" s="35">
        <f>ROUND('Vrednost (1 leto)'!E21,2)*4</f>
        <v>0</v>
      </c>
      <c r="F21" s="35">
        <f>ROUND('Vrednost (1 leto)'!F21,2)*4</f>
        <v>0</v>
      </c>
      <c r="G21" s="35">
        <f>ROUND('Vrednost (1 leto)'!G21,2)*4</f>
        <v>0</v>
      </c>
      <c r="H21" s="35">
        <f>ROUND('Vrednost (1 leto)'!H21,2)*4</f>
        <v>0</v>
      </c>
      <c r="I21" s="20">
        <f t="shared" si="0"/>
        <v>0</v>
      </c>
      <c r="J21" s="19">
        <f t="shared" si="1"/>
        <v>0</v>
      </c>
      <c r="K21" s="21">
        <f t="shared" si="2"/>
        <v>0</v>
      </c>
    </row>
    <row r="22" spans="1:11" ht="15.75" thickBot="1" x14ac:dyDescent="0.3">
      <c r="A22" s="16" t="s">
        <v>43</v>
      </c>
      <c r="B22" s="35">
        <f>ROUND('Vrednost (1 leto)'!B22,2)*4</f>
        <v>0</v>
      </c>
      <c r="C22" s="35">
        <f>ROUND('Vrednost (1 leto)'!C22,2)*4</f>
        <v>0</v>
      </c>
      <c r="D22" s="35">
        <f>ROUND('Vrednost (1 leto)'!D22,2)*4</f>
        <v>0</v>
      </c>
      <c r="E22" s="35">
        <f>ROUND('Vrednost (1 leto)'!E22,2)*4</f>
        <v>0</v>
      </c>
      <c r="F22" s="35">
        <f>ROUND('Vrednost (1 leto)'!F22,2)*4</f>
        <v>0</v>
      </c>
      <c r="G22" s="35">
        <f>ROUND('Vrednost (1 leto)'!G22,2)*4</f>
        <v>0</v>
      </c>
      <c r="H22" s="35">
        <f>ROUND('Vrednost (1 leto)'!H22,2)*4</f>
        <v>0</v>
      </c>
      <c r="I22" s="28">
        <f t="shared" si="0"/>
        <v>0</v>
      </c>
      <c r="J22" s="27">
        <f t="shared" si="1"/>
        <v>0</v>
      </c>
      <c r="K22" s="29">
        <f t="shared" si="2"/>
        <v>0</v>
      </c>
    </row>
    <row r="23" spans="1:11" ht="34.5" thickBot="1" x14ac:dyDescent="0.3">
      <c r="A23" s="14" t="s">
        <v>56</v>
      </c>
      <c r="B23" s="24">
        <f>ROUND(SUM(B3:B22),2)</f>
        <v>0</v>
      </c>
      <c r="C23" s="24">
        <f t="shared" ref="C23:H23" si="3">ROUND(SUM(C3:C22),2)</f>
        <v>0</v>
      </c>
      <c r="D23" s="24">
        <f t="shared" si="3"/>
        <v>0</v>
      </c>
      <c r="E23" s="24">
        <f t="shared" si="3"/>
        <v>0</v>
      </c>
      <c r="F23" s="24">
        <f t="shared" si="3"/>
        <v>0</v>
      </c>
      <c r="G23" s="25">
        <f t="shared" ref="G23" si="4">ROUND(SUM(G3:G22),2)</f>
        <v>0</v>
      </c>
      <c r="H23" s="25">
        <f t="shared" si="3"/>
        <v>0</v>
      </c>
      <c r="I23" s="18">
        <f>SUM(I3:I22)</f>
        <v>0</v>
      </c>
      <c r="J23" s="31">
        <f t="shared" si="1"/>
        <v>0</v>
      </c>
      <c r="K23" s="34">
        <f t="shared" si="2"/>
        <v>0</v>
      </c>
    </row>
    <row r="24" spans="1:11" ht="22.5" x14ac:dyDescent="0.25">
      <c r="A24" s="15" t="s">
        <v>7</v>
      </c>
      <c r="B24" s="22">
        <f>ROUND(B23,2)*0.085</f>
        <v>0</v>
      </c>
      <c r="C24" s="22">
        <f t="shared" ref="C24:H24" si="5">ROUND(C23,2)*0.085</f>
        <v>0</v>
      </c>
      <c r="D24" s="22">
        <f t="shared" si="5"/>
        <v>0</v>
      </c>
      <c r="E24" s="22">
        <f t="shared" si="5"/>
        <v>0</v>
      </c>
      <c r="F24" s="22">
        <f t="shared" si="5"/>
        <v>0</v>
      </c>
      <c r="G24" s="23">
        <f t="shared" ref="G24" si="6">ROUND(G23,2)*0.085</f>
        <v>0</v>
      </c>
      <c r="H24" s="23">
        <f t="shared" si="5"/>
        <v>0</v>
      </c>
      <c r="I24" s="32">
        <f>ROUND(SUM(B24:H24),2)</f>
        <v>0</v>
      </c>
      <c r="J24" s="30"/>
      <c r="K24" s="30"/>
    </row>
    <row r="25" spans="1:11" ht="45.75" thickBot="1" x14ac:dyDescent="0.3">
      <c r="A25" s="16" t="s">
        <v>57</v>
      </c>
      <c r="B25" s="26">
        <f>ROUND(B23,2)+ROUND(B24,2)</f>
        <v>0</v>
      </c>
      <c r="C25" s="26">
        <f t="shared" ref="C25:H25" si="7">ROUND(C23,2)+ROUND(C24,2)</f>
        <v>0</v>
      </c>
      <c r="D25" s="26">
        <f t="shared" si="7"/>
        <v>0</v>
      </c>
      <c r="E25" s="26">
        <f t="shared" si="7"/>
        <v>0</v>
      </c>
      <c r="F25" s="26">
        <f t="shared" si="7"/>
        <v>0</v>
      </c>
      <c r="G25" s="29">
        <f t="shared" ref="G25" si="8">ROUND(G23,2)+ROUND(G24,2)</f>
        <v>0</v>
      </c>
      <c r="H25" s="29">
        <f t="shared" si="7"/>
        <v>0</v>
      </c>
      <c r="I25" s="33">
        <f>ROUND(SUM(B25:H25),2)</f>
        <v>0</v>
      </c>
      <c r="J25" s="30"/>
      <c r="K25" s="30"/>
    </row>
    <row r="27" spans="1:11" x14ac:dyDescent="0.25">
      <c r="A27" s="65" t="s">
        <v>49</v>
      </c>
      <c r="B27" s="65"/>
      <c r="C27" s="65"/>
      <c r="D27" s="66"/>
      <c r="E27" s="66"/>
      <c r="F27" s="66"/>
      <c r="G27" s="66"/>
      <c r="H27" s="66"/>
      <c r="I27" s="66"/>
      <c r="J27" s="66"/>
      <c r="K27" s="66"/>
    </row>
    <row r="28" spans="1:11" x14ac:dyDescent="0.25">
      <c r="A28" s="94" t="s">
        <v>55</v>
      </c>
      <c r="B28" s="95"/>
      <c r="C28" s="95"/>
      <c r="D28" s="95"/>
      <c r="E28" s="95"/>
      <c r="F28" s="95"/>
      <c r="G28" s="95"/>
      <c r="H28" s="95"/>
      <c r="I28" s="95"/>
      <c r="J28" s="95"/>
      <c r="K28" s="96"/>
    </row>
  </sheetData>
  <sheetProtection algorithmName="SHA-512" hashValue="Y1GZBoECvyo1ABvgPJyNT+Ez60s15vOIdcbP3En59lbfjMCeQCGBkpCXrjhZArtUihva07WXx2Q4UPleP3wyyg==" saltValue="nqSU5IZ+pKoqeZiHO+XdEA==" spinCount="100000" sheet="1" objects="1" scenarios="1"/>
  <mergeCells count="1">
    <mergeCell ref="A28:K28"/>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Skupna vrednost</vt:lpstr>
      <vt:lpstr>Vrednost (1 leto)</vt:lpstr>
      <vt:lpstr>Vrednost (4 leta)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Damjan Jošt</dc:creator>
  <cp:lastModifiedBy>Natasa</cp:lastModifiedBy>
  <cp:lastPrinted>2016-10-27T13:13:06Z</cp:lastPrinted>
  <dcterms:created xsi:type="dcterms:W3CDTF">2016-10-27T11:12:44Z</dcterms:created>
  <dcterms:modified xsi:type="dcterms:W3CDTF">2020-12-15T09:04:45Z</dcterms:modified>
</cp:coreProperties>
</file>